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VRCP\Desktop\CHIRURGINIAI INSTRUMENTAI\Sąlygos\"/>
    </mc:Choice>
  </mc:AlternateContent>
  <xr:revisionPtr revIDLastSave="0" documentId="13_ncr:1_{136F1436-B739-4E16-B857-57428B6B74FE}" xr6:coauthVersionLast="47" xr6:coauthVersionMax="47" xr10:uidLastSave="{00000000-0000-0000-0000-000000000000}"/>
  <bookViews>
    <workbookView xWindow="-120" yWindow="-120" windowWidth="29040" windowHeight="15720" activeTab="2" xr2:uid="{00000000-000D-0000-FFFF-FFFF00000000}"/>
  </bookViews>
  <sheets>
    <sheet name="Pasiūlymas" sheetId="1" r:id="rId1"/>
    <sheet name="Subtiekėjai ir priedai" sheetId="2" r:id="rId2"/>
    <sheet name="Specialieji reikalavimai"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77" i="1" l="1"/>
  <c r="G676" i="1"/>
  <c r="F676" i="1"/>
  <c r="F677" i="1" s="1"/>
  <c r="F678" i="1" s="1"/>
  <c r="F674" i="1"/>
  <c r="G664" i="1"/>
  <c r="G663" i="1"/>
  <c r="F663" i="1"/>
  <c r="F664" i="1" s="1"/>
  <c r="F665" i="1" s="1"/>
  <c r="F661" i="1"/>
  <c r="G651" i="1"/>
  <c r="F648" i="1"/>
  <c r="F650" i="1" s="1"/>
  <c r="F651" i="1" s="1"/>
  <c r="F652" i="1" s="1"/>
  <c r="G638" i="1"/>
  <c r="G637" i="1"/>
  <c r="F637" i="1"/>
  <c r="F638" i="1" s="1"/>
  <c r="F639" i="1" s="1"/>
  <c r="F635" i="1"/>
  <c r="G625" i="1"/>
  <c r="F622" i="1"/>
  <c r="G624" i="1" s="1"/>
  <c r="G612" i="1"/>
  <c r="G611" i="1"/>
  <c r="F611" i="1"/>
  <c r="F612" i="1" s="1"/>
  <c r="F613" i="1" s="1"/>
  <c r="F609" i="1"/>
  <c r="G599" i="1"/>
  <c r="F596" i="1"/>
  <c r="F598" i="1" s="1"/>
  <c r="F599" i="1" s="1"/>
  <c r="F600" i="1" s="1"/>
  <c r="G586" i="1"/>
  <c r="G585" i="1"/>
  <c r="F585" i="1"/>
  <c r="F586" i="1" s="1"/>
  <c r="F587" i="1" s="1"/>
  <c r="F583" i="1"/>
  <c r="G573" i="1"/>
  <c r="F570" i="1"/>
  <c r="G572" i="1" s="1"/>
  <c r="G560" i="1"/>
  <c r="G559" i="1"/>
  <c r="F559" i="1"/>
  <c r="F560" i="1" s="1"/>
  <c r="F561" i="1" s="1"/>
  <c r="F557" i="1"/>
  <c r="G547" i="1"/>
  <c r="F544" i="1"/>
  <c r="F546" i="1" s="1"/>
  <c r="F547" i="1" s="1"/>
  <c r="F548" i="1" s="1"/>
  <c r="G534" i="1"/>
  <c r="G533" i="1"/>
  <c r="F533" i="1"/>
  <c r="F534" i="1" s="1"/>
  <c r="F535" i="1" s="1"/>
  <c r="F531" i="1"/>
  <c r="G521" i="1"/>
  <c r="F518" i="1"/>
  <c r="G520" i="1" s="1"/>
  <c r="G508" i="1"/>
  <c r="G507" i="1"/>
  <c r="F507" i="1"/>
  <c r="F508" i="1" s="1"/>
  <c r="F509" i="1" s="1"/>
  <c r="F505" i="1"/>
  <c r="G495" i="1"/>
  <c r="F492" i="1"/>
  <c r="F494" i="1" s="1"/>
  <c r="F495" i="1" s="1"/>
  <c r="F496" i="1" s="1"/>
  <c r="G482" i="1"/>
  <c r="G481" i="1"/>
  <c r="F481" i="1"/>
  <c r="F482" i="1" s="1"/>
  <c r="F483" i="1" s="1"/>
  <c r="F479" i="1"/>
  <c r="G469" i="1"/>
  <c r="F466" i="1"/>
  <c r="G468" i="1" s="1"/>
  <c r="G456" i="1"/>
  <c r="G455" i="1"/>
  <c r="F455" i="1"/>
  <c r="F456" i="1" s="1"/>
  <c r="F457" i="1" s="1"/>
  <c r="F453" i="1"/>
  <c r="G443" i="1"/>
  <c r="F440" i="1"/>
  <c r="F442" i="1" s="1"/>
  <c r="F443" i="1" s="1"/>
  <c r="F444" i="1" s="1"/>
  <c r="G430" i="1"/>
  <c r="G429" i="1"/>
  <c r="F429" i="1"/>
  <c r="F430" i="1" s="1"/>
  <c r="F431" i="1" s="1"/>
  <c r="F427" i="1"/>
  <c r="G417" i="1"/>
  <c r="F414" i="1"/>
  <c r="G416" i="1" s="1"/>
  <c r="G404" i="1"/>
  <c r="G403" i="1"/>
  <c r="F403" i="1"/>
  <c r="F404" i="1" s="1"/>
  <c r="F405" i="1" s="1"/>
  <c r="F401" i="1"/>
  <c r="G391" i="1"/>
  <c r="F388" i="1"/>
  <c r="F390" i="1" s="1"/>
  <c r="F391" i="1" s="1"/>
  <c r="F392" i="1" s="1"/>
  <c r="G378" i="1"/>
  <c r="G377" i="1"/>
  <c r="F377" i="1"/>
  <c r="F378" i="1" s="1"/>
  <c r="F379" i="1" s="1"/>
  <c r="F375" i="1"/>
  <c r="G365" i="1"/>
  <c r="F362" i="1"/>
  <c r="G364" i="1" s="1"/>
  <c r="G352" i="1"/>
  <c r="G351" i="1"/>
  <c r="F351" i="1"/>
  <c r="F352" i="1" s="1"/>
  <c r="F353" i="1" s="1"/>
  <c r="F349" i="1"/>
  <c r="G339" i="1"/>
  <c r="F336" i="1"/>
  <c r="F338" i="1" s="1"/>
  <c r="F339" i="1" s="1"/>
  <c r="F340" i="1" s="1"/>
  <c r="G326" i="1"/>
  <c r="G325" i="1"/>
  <c r="F325" i="1"/>
  <c r="F326" i="1" s="1"/>
  <c r="F327" i="1" s="1"/>
  <c r="F323" i="1"/>
  <c r="G313" i="1"/>
  <c r="F310" i="1"/>
  <c r="G312" i="1" s="1"/>
  <c r="G300" i="1"/>
  <c r="G299" i="1"/>
  <c r="F299" i="1"/>
  <c r="F300" i="1" s="1"/>
  <c r="F301" i="1" s="1"/>
  <c r="F297" i="1"/>
  <c r="G287" i="1"/>
  <c r="F284" i="1"/>
  <c r="F286" i="1" s="1"/>
  <c r="F287" i="1" s="1"/>
  <c r="F288" i="1" s="1"/>
  <c r="G274" i="1"/>
  <c r="G273" i="1"/>
  <c r="F273" i="1"/>
  <c r="F274" i="1" s="1"/>
  <c r="F275" i="1" s="1"/>
  <c r="F271" i="1"/>
  <c r="G261" i="1"/>
  <c r="F258" i="1"/>
  <c r="G260" i="1" s="1"/>
  <c r="G248" i="1"/>
  <c r="G247" i="1"/>
  <c r="F247" i="1"/>
  <c r="F248" i="1" s="1"/>
  <c r="F249" i="1" s="1"/>
  <c r="F245" i="1"/>
  <c r="G235" i="1"/>
  <c r="F232" i="1"/>
  <c r="F234" i="1" s="1"/>
  <c r="F235" i="1" s="1"/>
  <c r="F236" i="1" s="1"/>
  <c r="G222" i="1"/>
  <c r="G221" i="1"/>
  <c r="F221" i="1"/>
  <c r="F222" i="1" s="1"/>
  <c r="F223" i="1" s="1"/>
  <c r="F219" i="1"/>
  <c r="G209" i="1"/>
  <c r="F206" i="1"/>
  <c r="G208" i="1" s="1"/>
  <c r="G196" i="1"/>
  <c r="G195" i="1"/>
  <c r="F195" i="1"/>
  <c r="F196" i="1" s="1"/>
  <c r="F197" i="1" s="1"/>
  <c r="F193" i="1"/>
  <c r="G183" i="1"/>
  <c r="F180" i="1"/>
  <c r="F182" i="1" s="1"/>
  <c r="F183" i="1" s="1"/>
  <c r="F184" i="1" s="1"/>
  <c r="G170" i="1"/>
  <c r="G169" i="1"/>
  <c r="F169" i="1"/>
  <c r="F170" i="1" s="1"/>
  <c r="F171" i="1" s="1"/>
  <c r="F167" i="1"/>
  <c r="G157" i="1"/>
  <c r="F154" i="1"/>
  <c r="G156" i="1" s="1"/>
  <c r="G144" i="1"/>
  <c r="G143" i="1"/>
  <c r="F143" i="1"/>
  <c r="F144" i="1" s="1"/>
  <c r="F145" i="1" s="1"/>
  <c r="F141" i="1"/>
  <c r="G131" i="1"/>
  <c r="F128" i="1"/>
  <c r="F130" i="1" s="1"/>
  <c r="F131" i="1" s="1"/>
  <c r="F132" i="1" s="1"/>
  <c r="G118" i="1"/>
  <c r="G117" i="1"/>
  <c r="F117" i="1"/>
  <c r="F118" i="1" s="1"/>
  <c r="F119" i="1" s="1"/>
  <c r="F115" i="1"/>
  <c r="G105" i="1"/>
  <c r="F102" i="1"/>
  <c r="G104" i="1" s="1"/>
  <c r="G92" i="1"/>
  <c r="G91" i="1"/>
  <c r="F91" i="1"/>
  <c r="F92" i="1" s="1"/>
  <c r="F93" i="1" s="1"/>
  <c r="F89" i="1"/>
  <c r="G79" i="1"/>
  <c r="F76" i="1"/>
  <c r="F78" i="1" s="1"/>
  <c r="F79" i="1" s="1"/>
  <c r="F80" i="1" s="1"/>
  <c r="G66" i="1"/>
  <c r="G65" i="1"/>
  <c r="F65" i="1"/>
  <c r="F66" i="1" s="1"/>
  <c r="F67" i="1" s="1"/>
  <c r="F63" i="1"/>
  <c r="G53" i="1"/>
  <c r="F50" i="1"/>
  <c r="G52" i="1" s="1"/>
  <c r="G40" i="1"/>
  <c r="G39" i="1"/>
  <c r="F39" i="1"/>
  <c r="F40" i="1" s="1"/>
  <c r="F41" i="1" s="1"/>
  <c r="F37" i="1"/>
  <c r="G21" i="1"/>
  <c r="G78" i="1" l="1"/>
  <c r="G130" i="1"/>
  <c r="G182" i="1"/>
  <c r="G234" i="1"/>
  <c r="G286" i="1"/>
  <c r="G338" i="1"/>
  <c r="G390" i="1"/>
  <c r="G442" i="1"/>
  <c r="G494" i="1"/>
  <c r="G546" i="1"/>
  <c r="G598" i="1"/>
  <c r="G650" i="1"/>
  <c r="F52" i="1"/>
  <c r="F53" i="1" s="1"/>
  <c r="F54" i="1" s="1"/>
  <c r="F104" i="1"/>
  <c r="F105" i="1" s="1"/>
  <c r="F106" i="1" s="1"/>
  <c r="F156" i="1"/>
  <c r="F157" i="1" s="1"/>
  <c r="F158" i="1" s="1"/>
  <c r="F208" i="1"/>
  <c r="F209" i="1" s="1"/>
  <c r="F210" i="1" s="1"/>
  <c r="F260" i="1"/>
  <c r="F261" i="1" s="1"/>
  <c r="F262" i="1" s="1"/>
  <c r="F312" i="1"/>
  <c r="F313" i="1" s="1"/>
  <c r="F314" i="1" s="1"/>
  <c r="F364" i="1"/>
  <c r="F365" i="1" s="1"/>
  <c r="F366" i="1" s="1"/>
  <c r="F416" i="1"/>
  <c r="F417" i="1" s="1"/>
  <c r="F418" i="1" s="1"/>
  <c r="F468" i="1"/>
  <c r="F469" i="1" s="1"/>
  <c r="F470" i="1" s="1"/>
  <c r="F520" i="1"/>
  <c r="F521" i="1" s="1"/>
  <c r="F522" i="1" s="1"/>
  <c r="F572" i="1"/>
  <c r="F573" i="1" s="1"/>
  <c r="F574" i="1" s="1"/>
  <c r="F624" i="1"/>
  <c r="F625" i="1" s="1"/>
  <c r="F626" i="1" s="1"/>
</calcChain>
</file>

<file path=xl/sharedStrings.xml><?xml version="1.0" encoding="utf-8"?>
<sst xmlns="http://schemas.openxmlformats.org/spreadsheetml/2006/main" count="1160" uniqueCount="412">
  <si>
    <t>PIRKIMO SĄLYGŲ PRIEDAS "PASIŪLYMO FORMA"</t>
  </si>
  <si>
    <t>CHIRURGINIAI INSTRUMENTAI</t>
  </si>
  <si>
    <t>Kam:</t>
  </si>
  <si>
    <t>Vilniaus rajono poliklinika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</si>
  <si>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</si>
  <si>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</si>
  <si>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</si>
  <si>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</si>
  <si>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</si>
  <si>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</si>
  <si>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</si>
  <si>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</si>
  <si>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</si>
  <si>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</si>
  <si>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</si>
  <si>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</si>
  <si>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</si>
  <si>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</si>
  <si>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</si>
  <si>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</si>
  <si>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</si>
  <si>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</si>
  <si>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</si>
  <si>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</si>
  <si>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</si>
  <si>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</si>
  <si>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</si>
  <si>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ŽIRKLĖS METZENBAUM 1</t>
  </si>
  <si>
    <t>Tiekėjo pasiūlymas:</t>
  </si>
  <si>
    <t>Nr.</t>
  </si>
  <si>
    <t>Pavadinimas</t>
  </si>
  <si>
    <t>Kiekis</t>
  </si>
  <si>
    <t>Mato vienetas</t>
  </si>
  <si>
    <t>Įkainis be PVM, Eur</t>
  </si>
  <si>
    <t>Suma be PVM, Eur</t>
  </si>
  <si>
    <t>Gamintojas, modelis</t>
  </si>
  <si>
    <t>Siūlomo produkto parametrai</t>
  </si>
  <si>
    <t>1.</t>
  </si>
  <si>
    <t>Žirklės METZENBAUM 1</t>
  </si>
  <si>
    <t>1.1.</t>
  </si>
  <si>
    <t xml:space="preserve">Žirklės METZENBAUM </t>
  </si>
  <si>
    <t>vnt.</t>
  </si>
  <si>
    <t>1.1.1.</t>
  </si>
  <si>
    <t>Tiesios; instrumento ilgis 15 cm ± 1 cm; aštriais galiukais</t>
  </si>
  <si>
    <t>Suma be PVM</t>
  </si>
  <si>
    <t>Taikomas PVM dydis (%)</t>
  </si>
  <si>
    <t>PVM suma</t>
  </si>
  <si>
    <t>Suma su PVM</t>
  </si>
  <si>
    <t>2. DALIS</t>
  </si>
  <si>
    <t>ŽIRKLĖS METZENBAUM 2</t>
  </si>
  <si>
    <t>2.</t>
  </si>
  <si>
    <t>Žirklės METZENBAUM 2</t>
  </si>
  <si>
    <t>2.1.</t>
  </si>
  <si>
    <t>2.1.1.</t>
  </si>
  <si>
    <t>3. DALIS</t>
  </si>
  <si>
    <t>ŽIRKLĖS METZENBAUM BABY, DELIKAČIOS</t>
  </si>
  <si>
    <t>3.</t>
  </si>
  <si>
    <t>Žirklės METZENBAUM Baby, delikačios</t>
  </si>
  <si>
    <t>3.1.</t>
  </si>
  <si>
    <t>3.1.1.</t>
  </si>
  <si>
    <t>Instrumento ilgis 12 cm ± 1 cm; bukais galiukais, lenktos</t>
  </si>
  <si>
    <t>4. DALIS</t>
  </si>
  <si>
    <t>ŽIRKLĖS MAYO</t>
  </si>
  <si>
    <t>4.</t>
  </si>
  <si>
    <t>Žirklės MAYO</t>
  </si>
  <si>
    <t>4.1.</t>
  </si>
  <si>
    <t>4.1.1.</t>
  </si>
  <si>
    <t>Instrumento ilgis 15 cm ± 1 cm; lenktos</t>
  </si>
  <si>
    <t>5. DALIS</t>
  </si>
  <si>
    <t>ŽIRKLĖS IRIS / STEVENS</t>
  </si>
  <si>
    <t>5.</t>
  </si>
  <si>
    <t>Žirklės IRIS / STEVENS</t>
  </si>
  <si>
    <t>5.1.</t>
  </si>
  <si>
    <t>5.1.1.</t>
  </si>
  <si>
    <t>Instrumento ilgis 11 cm ± 1 cm; lenktos, aštriais galiukais</t>
  </si>
  <si>
    <t>6. DALIS</t>
  </si>
  <si>
    <t>ADATKOTIS MAYO-HEGAR</t>
  </si>
  <si>
    <t>6.</t>
  </si>
  <si>
    <t>Adatkotis MAYO-HEGAR</t>
  </si>
  <si>
    <t>6.1.</t>
  </si>
  <si>
    <t>6.1.1.</t>
  </si>
  <si>
    <t>Instrumento ilgis 15 cm ± 1 cm</t>
  </si>
  <si>
    <t>7. DALIS</t>
  </si>
  <si>
    <t xml:space="preserve"> ADATKOTIS BABY-COLLIER</t>
  </si>
  <si>
    <t>7.</t>
  </si>
  <si>
    <t xml:space="preserve"> Adatkotis BABY-COLLIER</t>
  </si>
  <si>
    <t>7.1.</t>
  </si>
  <si>
    <t>7.1.1.</t>
  </si>
  <si>
    <t>Instrumento ilgis 12 cm ± 1 cm</t>
  </si>
  <si>
    <t>8. DALIS</t>
  </si>
  <si>
    <t>ŽNYPLĖS MOSQUITO</t>
  </si>
  <si>
    <t>8.</t>
  </si>
  <si>
    <t>Žnyplės MOSQUITO</t>
  </si>
  <si>
    <t>8.1.</t>
  </si>
  <si>
    <t>8.1.1.</t>
  </si>
  <si>
    <t>Instrumento ilgis 12 cm ± 1 cm; tiesios</t>
  </si>
  <si>
    <t>9. DALIS</t>
  </si>
  <si>
    <t>ŽNYPLĖS HALSTED MOSQUITO MICRO TIPO</t>
  </si>
  <si>
    <t>9.</t>
  </si>
  <si>
    <t>Žnyplės HALSTED Mosquito micro tipo</t>
  </si>
  <si>
    <t>9.1.</t>
  </si>
  <si>
    <t>9.1.1.</t>
  </si>
  <si>
    <t>Instrumento ilgis 10 cm ± 1 cm; lenktos</t>
  </si>
  <si>
    <t>10. DALIS</t>
  </si>
  <si>
    <t>ŽNYPLĖS KELLY / CRILE</t>
  </si>
  <si>
    <t>10.</t>
  </si>
  <si>
    <t>Žnyplės KELLY / CRILE</t>
  </si>
  <si>
    <t>10.1.</t>
  </si>
  <si>
    <t>10.1.1.</t>
  </si>
  <si>
    <t xml:space="preserve">Instrumento ilgis 15 cm ± 1 cm, tiesios </t>
  </si>
  <si>
    <t>11. DALIS</t>
  </si>
  <si>
    <t>SPAUSTUKAS ALLIS</t>
  </si>
  <si>
    <t>11.</t>
  </si>
  <si>
    <t>Spaustukas ALLIS</t>
  </si>
  <si>
    <t>11.1.</t>
  </si>
  <si>
    <t>11.1.1.</t>
  </si>
  <si>
    <t>Instrumento ilgis 15 cm ± 1 cm; dantukų 4x5</t>
  </si>
  <si>
    <t>12. DALIS</t>
  </si>
  <si>
    <t>SPAUSTUKAS BABCOCK</t>
  </si>
  <si>
    <t>12.</t>
  </si>
  <si>
    <t>Spaustukas BABCOCK</t>
  </si>
  <si>
    <t>12.1.</t>
  </si>
  <si>
    <t>12.1.1.</t>
  </si>
  <si>
    <t>Instrumento ilgis 16 cm ± 1 cm</t>
  </si>
  <si>
    <t>13. DALIS</t>
  </si>
  <si>
    <t>SPAUSTUKAS BACKHAUS</t>
  </si>
  <si>
    <t>13.</t>
  </si>
  <si>
    <t>Spaustukas BACKHAUS</t>
  </si>
  <si>
    <t>13.1.</t>
  </si>
  <si>
    <t>13.1.1.</t>
  </si>
  <si>
    <t>Instrumento ilgis 10 cm ± 1 cm</t>
  </si>
  <si>
    <t>14. DALIS</t>
  </si>
  <si>
    <t>PINCETAS DE BAKEY</t>
  </si>
  <si>
    <t>14.</t>
  </si>
  <si>
    <t>Pincetas DE BAKEY</t>
  </si>
  <si>
    <t>14.1.</t>
  </si>
  <si>
    <t>14.1.1.</t>
  </si>
  <si>
    <t>15. DALIS</t>
  </si>
  <si>
    <t xml:space="preserve"> PINCETAS ADSON CHIRURG.</t>
  </si>
  <si>
    <t>15.</t>
  </si>
  <si>
    <t xml:space="preserve"> Pincetas ADSON chirurg.</t>
  </si>
  <si>
    <t>15.1.</t>
  </si>
  <si>
    <t>15.1.1.</t>
  </si>
  <si>
    <t>16. DALIS</t>
  </si>
  <si>
    <t>PINCETAS ADSON ANATOM.</t>
  </si>
  <si>
    <t>16.</t>
  </si>
  <si>
    <t>Pincetas ADSON anatom.</t>
  </si>
  <si>
    <t>16.1.</t>
  </si>
  <si>
    <t>16.1.1.</t>
  </si>
  <si>
    <t xml:space="preserve">Instrumento ilgis 12 cm ± 1 cm, lygiagrečiai dantytas </t>
  </si>
  <si>
    <t>17. DALIS</t>
  </si>
  <si>
    <t xml:space="preserve"> PINCETAS STANDARD, ATRAUMATINIS</t>
  </si>
  <si>
    <t>17.</t>
  </si>
  <si>
    <t xml:space="preserve"> Pincetas STANDARD, atraumatinis</t>
  </si>
  <si>
    <t>17.1.</t>
  </si>
  <si>
    <t>17.1.1.</t>
  </si>
  <si>
    <t>18. DALIS</t>
  </si>
  <si>
    <t xml:space="preserve"> SKALPELIO RANKENĖLĖ NR. 3</t>
  </si>
  <si>
    <t>18.</t>
  </si>
  <si>
    <t xml:space="preserve"> Skalpelio rankenėlė Nr. 3</t>
  </si>
  <si>
    <t>18.1.</t>
  </si>
  <si>
    <t>18.1.1.</t>
  </si>
  <si>
    <t>19. DALIS</t>
  </si>
  <si>
    <t>RETRAKTORIUS FARABEUF</t>
  </si>
  <si>
    <t>19.</t>
  </si>
  <si>
    <t>Retraktorius FARABEUF</t>
  </si>
  <si>
    <t>19.1.</t>
  </si>
  <si>
    <t>19.1.1.</t>
  </si>
  <si>
    <t>20. DALIS</t>
  </si>
  <si>
    <t>RETRAKTORIUS SENN-MILLER</t>
  </si>
  <si>
    <t>20.</t>
  </si>
  <si>
    <t>Retraktorius SENN-MILLER</t>
  </si>
  <si>
    <t>20.1.</t>
  </si>
  <si>
    <t>20.1.1.</t>
  </si>
  <si>
    <t>Instrumento ilgis 16 cm ± 1 cm; bukas</t>
  </si>
  <si>
    <t>21. DALIS</t>
  </si>
  <si>
    <t>RETRAKTORIUS LANGENBECK</t>
  </si>
  <si>
    <t>21.</t>
  </si>
  <si>
    <t>Retraktorius LANGENBECK</t>
  </si>
  <si>
    <t>21.1.</t>
  </si>
  <si>
    <t>21.1.1.</t>
  </si>
  <si>
    <t>Instrumento ilgis 21 cm ± 1 cm, mentelių dydis: 40 x 10 mm arba 44 x 13 mm arba 55 x 11 mm;</t>
  </si>
  <si>
    <t>22. DALIS</t>
  </si>
  <si>
    <t>RETRAKTORIUS WEITLANER</t>
  </si>
  <si>
    <t>22.</t>
  </si>
  <si>
    <t>Retraktorius WEITLANER</t>
  </si>
  <si>
    <t>22.1.</t>
  </si>
  <si>
    <t>22.1.1.</t>
  </si>
  <si>
    <t>Instrumento ilgis 15 cm ± 3 cm; bukas</t>
  </si>
  <si>
    <t>23. DALIS</t>
  </si>
  <si>
    <t xml:space="preserve"> KORNCANGAS (GROSS)</t>
  </si>
  <si>
    <t>23.</t>
  </si>
  <si>
    <t xml:space="preserve"> Korncangas (GROSS)</t>
  </si>
  <si>
    <t>23.1.</t>
  </si>
  <si>
    <t>23.1.1.</t>
  </si>
  <si>
    <t>Instrumento ilgis 20 cm ± 1 cm, tiesus</t>
  </si>
  <si>
    <t>24. DALIS</t>
  </si>
  <si>
    <t>SPAUSTUKAS KOCHER 1</t>
  </si>
  <si>
    <t>24.</t>
  </si>
  <si>
    <t>Spaustukas KOCHER 1</t>
  </si>
  <si>
    <t>24.1.</t>
  </si>
  <si>
    <t>Spaustukas KOCHER</t>
  </si>
  <si>
    <t>24.1.1.</t>
  </si>
  <si>
    <t>Instrumento ilgis 14 cm ± 1 cm; tiesus; 1x2 dantukai; su fiksatoriumi</t>
  </si>
  <si>
    <t>25. DALIS</t>
  </si>
  <si>
    <t xml:space="preserve"> SPAUSTUKAS KOCHER 2</t>
  </si>
  <si>
    <t>25.</t>
  </si>
  <si>
    <t xml:space="preserve"> Spaustukas KOCHER 2</t>
  </si>
  <si>
    <t>25.1.</t>
  </si>
  <si>
    <t xml:space="preserve"> Spaustukas KOCHER</t>
  </si>
  <si>
    <t>25.1.1.</t>
  </si>
  <si>
    <t>Instrumento ilgis 15 cm ± 1 cm; lenktas; 1x2 dantukai; su fiksatoriumi</t>
  </si>
  <si>
    <t>26. DALIS</t>
  </si>
  <si>
    <t>SPAUSTUKAS PEAN 1</t>
  </si>
  <si>
    <t>26.</t>
  </si>
  <si>
    <t>Spaustukas PEAN 1</t>
  </si>
  <si>
    <t>26.1.</t>
  </si>
  <si>
    <t>Spaustukas PEAN</t>
  </si>
  <si>
    <t>26.1.1.</t>
  </si>
  <si>
    <t>Instrumento ilgis 15 cm ± 1 cm; tiesus; skersinės rievės per visą darbinę dalį; su fiksatoriumi</t>
  </si>
  <si>
    <t>27. DALIS</t>
  </si>
  <si>
    <t>SPAUSTUKAS PEAN 2</t>
  </si>
  <si>
    <t>27.</t>
  </si>
  <si>
    <t>Spaustukas PEAN 2</t>
  </si>
  <si>
    <t>27.1.</t>
  </si>
  <si>
    <t>27.1.1.</t>
  </si>
  <si>
    <t>Instrumento ilgis 15 cm ± 1 cm; lenktas; skersinės rievės per visą darbinę dalį; su fiksatoriumi</t>
  </si>
  <si>
    <t>28. DALIS</t>
  </si>
  <si>
    <t>DILATATORIUS/BOUGIE (UROLOGINIS)</t>
  </si>
  <si>
    <t>28.</t>
  </si>
  <si>
    <t>Dilatatorius/bougie (urologinis)</t>
  </si>
  <si>
    <t>28.1.</t>
  </si>
  <si>
    <t>kompl.</t>
  </si>
  <si>
    <t>28.1.1.</t>
  </si>
  <si>
    <t>Metalinis, 27 cm ± 1 cm; GUYON tipo; dydžiai 10–18 Ch</t>
  </si>
  <si>
    <t>29. DALIS</t>
  </si>
  <si>
    <t>ZONDAS GROVELINIS (LOVĖTAS)</t>
  </si>
  <si>
    <t>29.</t>
  </si>
  <si>
    <t>Zondas grovelinis (lovėtas)</t>
  </si>
  <si>
    <t>29.1.</t>
  </si>
  <si>
    <t>29.1.1.</t>
  </si>
  <si>
    <t>Instrumento ilgis 14 cm ± 1 cm</t>
  </si>
  <si>
    <t>30. DALIS</t>
  </si>
  <si>
    <t>METALINIS INDELIS</t>
  </si>
  <si>
    <t>30.</t>
  </si>
  <si>
    <t>Metalinis indelis</t>
  </si>
  <si>
    <t>30.1.</t>
  </si>
  <si>
    <t>30.1.1.</t>
  </si>
  <si>
    <t>60–100 ml</t>
  </si>
  <si>
    <t>31. DALIS</t>
  </si>
  <si>
    <t>TINKLINIS KREPŠYS</t>
  </si>
  <si>
    <t>31.</t>
  </si>
  <si>
    <t>Tinklinis krepšys</t>
  </si>
  <si>
    <t>31.1.</t>
  </si>
  <si>
    <t>31.1.1.</t>
  </si>
  <si>
    <t>240 mm ± 10 mm × 250 mm ± 10 mm × 50 mm ± 10 mm</t>
  </si>
  <si>
    <t>32. DALIS</t>
  </si>
  <si>
    <t xml:space="preserve"> ŽNYPLĖS MIKULICZ</t>
  </si>
  <si>
    <t>32.</t>
  </si>
  <si>
    <t xml:space="preserve"> Žnyplės MIKULICZ</t>
  </si>
  <si>
    <t>32.1.</t>
  </si>
  <si>
    <t>32.1.1.</t>
  </si>
  <si>
    <t>Instrumento ilgis 20 cm ± 2 cm; 1×2 dantukai; lenktos</t>
  </si>
  <si>
    <t>33. DALIS</t>
  </si>
  <si>
    <t>KONTEINERIS (1/2 DIN)</t>
  </si>
  <si>
    <t>33.</t>
  </si>
  <si>
    <t>Konteineris (1/2 DIN)</t>
  </si>
  <si>
    <t>33.1.</t>
  </si>
  <si>
    <t>33.1.1.</t>
  </si>
  <si>
    <t>300 mm ± 10 mm × 285 mm ± 15 mm × 90 mm ± 10 mm</t>
  </si>
  <si>
    <t>34. DALIS</t>
  </si>
  <si>
    <t>34.</t>
  </si>
  <si>
    <t>34.1.</t>
  </si>
  <si>
    <t>34.1.1.</t>
  </si>
  <si>
    <t>35. DALIS</t>
  </si>
  <si>
    <t>ŽNYPLĖS BLAKESLEY</t>
  </si>
  <si>
    <t>35.</t>
  </si>
  <si>
    <t>Žnyplės BLAKESLEY</t>
  </si>
  <si>
    <t>35.1.</t>
  </si>
  <si>
    <t>35.1.1.</t>
  </si>
  <si>
    <t>Instrumento ilgis 12 cm ± 1 cm, su kakliuku 4 mm ± 1 mm</t>
  </si>
  <si>
    <t>36. DALIS</t>
  </si>
  <si>
    <t xml:space="preserve"> PLAKTUKAS PARTSCH TIPO</t>
  </si>
  <si>
    <t>36.</t>
  </si>
  <si>
    <t xml:space="preserve"> Plaktukas PARTSCH tipo</t>
  </si>
  <si>
    <t>36.1.</t>
  </si>
  <si>
    <t>36.1.1.</t>
  </si>
  <si>
    <t>Instrumento ilgis 18 cm ± 2 cm; metalinis</t>
  </si>
  <si>
    <t>37. DALIS</t>
  </si>
  <si>
    <t>KALTAS COTTLE</t>
  </si>
  <si>
    <t>37.</t>
  </si>
  <si>
    <t>Kaltas COTTLE</t>
  </si>
  <si>
    <t>37.1.</t>
  </si>
  <si>
    <t>37.1.1.</t>
  </si>
  <si>
    <t>5 mm ± 1 mm, nusmailintas iš vienos pusės</t>
  </si>
  <si>
    <t>38. DALIS</t>
  </si>
  <si>
    <t>ELEVATORIUS FREER</t>
  </si>
  <si>
    <t>38.</t>
  </si>
  <si>
    <t>Elevatorius FREER</t>
  </si>
  <si>
    <t>38.1.</t>
  </si>
  <si>
    <t>38.1.1.</t>
  </si>
  <si>
    <t>Instrumento ilgis 16 cm ± 1 cm; darbinė dalis 4 mm ± 1 mm</t>
  </si>
  <si>
    <t>39. DALIS</t>
  </si>
  <si>
    <t xml:space="preserve"> ASPIRATORIUS FRAZIER</t>
  </si>
  <si>
    <t>39.</t>
  </si>
  <si>
    <t xml:space="preserve"> Aspiratorius FRAZIER</t>
  </si>
  <si>
    <t>39.1.</t>
  </si>
  <si>
    <t>39.1.1.</t>
  </si>
  <si>
    <t>Instrumento ilgis 13 ± 2 cm; 6–10 Fr</t>
  </si>
  <si>
    <t>40. DALIS</t>
  </si>
  <si>
    <t xml:space="preserve"> PINCETAS JANSEN TIPO</t>
  </si>
  <si>
    <t>40.</t>
  </si>
  <si>
    <t xml:space="preserve"> Pincetas JANSEN tipo</t>
  </si>
  <si>
    <t>40.1.</t>
  </si>
  <si>
    <t>40.1.1.</t>
  </si>
  <si>
    <t>Instrumento ilgis 16 cm ± 2 cm</t>
  </si>
  <si>
    <t>41. DALIS</t>
  </si>
  <si>
    <t>SPEKULAS KILLIAN</t>
  </si>
  <si>
    <t>41.</t>
  </si>
  <si>
    <t>Spekulas KILLIAN</t>
  </si>
  <si>
    <t>41.1.</t>
  </si>
  <si>
    <t>41.1.1.</t>
  </si>
  <si>
    <t>Darbinė dalis 50 mm ± 10 mm</t>
  </si>
  <si>
    <t>42. DALIS</t>
  </si>
  <si>
    <t xml:space="preserve"> SPEKULAS VIENNA</t>
  </si>
  <si>
    <t>42.</t>
  </si>
  <si>
    <t xml:space="preserve"> Spekulas VIENNA</t>
  </si>
  <si>
    <t>42.1.</t>
  </si>
  <si>
    <t>42.1.1.</t>
  </si>
  <si>
    <t>Suaugusiems</t>
  </si>
  <si>
    <t>43. DALIS</t>
  </si>
  <si>
    <t xml:space="preserve"> ŽIRKLĖS KILLIAN</t>
  </si>
  <si>
    <t>43.</t>
  </si>
  <si>
    <t xml:space="preserve"> Žirklės KILLIAN</t>
  </si>
  <si>
    <t>43.1.</t>
  </si>
  <si>
    <t>43.1.1.</t>
  </si>
  <si>
    <t>44. DALIS</t>
  </si>
  <si>
    <t xml:space="preserve"> DISEKTORIUS MOLLISSON</t>
  </si>
  <si>
    <t>44.</t>
  </si>
  <si>
    <t xml:space="preserve"> Disektorius MOLLISSON</t>
  </si>
  <si>
    <t>44.1.</t>
  </si>
  <si>
    <t>44.1.1.</t>
  </si>
  <si>
    <t>Instrumento ilgis 18 cm ± 3 cm</t>
  </si>
  <si>
    <t>45. DALIS</t>
  </si>
  <si>
    <t xml:space="preserve"> KIRETĖ BECKMANN</t>
  </si>
  <si>
    <t>45.</t>
  </si>
  <si>
    <t xml:space="preserve"> Kiretė BECKMANN</t>
  </si>
  <si>
    <t>45.1.</t>
  </si>
  <si>
    <t>45.1.1.</t>
  </si>
  <si>
    <t xml:space="preserve">Instrumento ilgis 22 cm ± 1 cm darbinė dalis 13 mm ± 1 mm </t>
  </si>
  <si>
    <t>46. DALIS</t>
  </si>
  <si>
    <t>SKĖTIKLIS BOYLE-DAVIS</t>
  </si>
  <si>
    <t>46.</t>
  </si>
  <si>
    <t>Skėtiklis BOYLE-DAVIS</t>
  </si>
  <si>
    <t>46.1.</t>
  </si>
  <si>
    <t>46.1.1.</t>
  </si>
  <si>
    <t>Burnos</t>
  </si>
  <si>
    <t>47. DALIS</t>
  </si>
  <si>
    <t>LAIKIKLIS DRAFFIN</t>
  </si>
  <si>
    <t>47.</t>
  </si>
  <si>
    <t>Laikiklis DRAFFIN</t>
  </si>
  <si>
    <t>47.1.</t>
  </si>
  <si>
    <t>47.1.1.</t>
  </si>
  <si>
    <t>Reguliuojamas</t>
  </si>
  <si>
    <t>48. DALIS</t>
  </si>
  <si>
    <t>48.</t>
  </si>
  <si>
    <t>48.1.</t>
  </si>
  <si>
    <t>48.1.1.</t>
  </si>
  <si>
    <t>49. DALIS</t>
  </si>
  <si>
    <t xml:space="preserve"> ŽNYPLĖS MOSQUITO</t>
  </si>
  <si>
    <t>49.</t>
  </si>
  <si>
    <t xml:space="preserve"> Žnyplės MOSQUITO</t>
  </si>
  <si>
    <t>49.1.</t>
  </si>
  <si>
    <t>49.1.1.</t>
  </si>
  <si>
    <t>Instrumento ilgis 12 cm ± 1 cm; lenktos</t>
  </si>
  <si>
    <t>50. DALIS</t>
  </si>
  <si>
    <t>50.</t>
  </si>
  <si>
    <t>50.1.</t>
  </si>
  <si>
    <t>50.1.1.</t>
  </si>
  <si>
    <t>300 ± 10 mm × 285 ± 15 × 100 ± 10 mm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</si>
  <si>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</si>
  <si>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</si>
  <si>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</si>
  <si>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</si>
  <si>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</si>
  <si>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</si>
  <si>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</si>
  <si>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</si>
  <si>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</si>
  <si>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</si>
  <si>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</si>
  <si>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</si>
  <si>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</si>
  <si>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</si>
  <si>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</si>
  <si>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</si>
  <si>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</si>
  <si>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</si>
  <si>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</si>
  <si>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</si>
  <si>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21086 2026-06-19 09:30:54</t>
  </si>
  <si>
    <r>
      <t xml:space="preserve">1. Tiekėjas </t>
    </r>
    <r>
      <rPr>
        <b/>
        <i/>
        <sz val="12"/>
        <color theme="1"/>
        <rFont val="Calibri"/>
        <family val="2"/>
        <charset val="186"/>
        <scheme val="minor"/>
      </rPr>
      <t>kartu su pasiūlymu</t>
    </r>
    <r>
      <rPr>
        <sz val="12"/>
        <color theme="1"/>
        <rFont val="Calibri"/>
        <family val="2"/>
        <scheme val="minor"/>
      </rPr>
      <t xml:space="preserve"> turi pateikti dokumentus, įrodančius siūlomos prekės atitikimą kokybės ir techniniams reikalavimams, nurodytiems pasiūlymo formoje: tiekėjas turi pateikti gamintojo parengtus katalogus ir / ar siūlomos prekės techninių charakteristikų aprašymus (jei gamintojo kataloge neišsamiai atsispindi siūlomos prekės atitikimas techninės specifikacijos reikalavimams) (pdf formatu) su vertimu į lietuvių arba anglų kalbą. </t>
    </r>
    <r>
      <rPr>
        <b/>
        <sz val="12"/>
        <color theme="1"/>
        <rFont val="Calibri"/>
        <family val="2"/>
        <charset val="186"/>
        <scheme val="minor"/>
      </rPr>
      <t xml:space="preserve">Šiuose dokumentuose tiekėjas turi grafiškai nurodyti </t>
    </r>
    <r>
      <rPr>
        <sz val="12"/>
        <color theme="1"/>
        <rFont val="Calibri"/>
        <family val="2"/>
        <scheme val="minor"/>
      </rPr>
      <t>(t. y. pastebimai pažymėti – spalvotai žymėti ir / ar nurodyti rodyklėmis, ir / ar pabraukti ir išversti į lietuvių arba anglų kalbą) konkrečias teikiamų dokumentų vietas, kur aprašomos reikalaujamų techninių charakteristikų reikšmės, bei</t>
    </r>
    <r>
      <rPr>
        <b/>
        <sz val="12"/>
        <color theme="1"/>
        <rFont val="Calibri"/>
        <family val="2"/>
        <charset val="186"/>
        <scheme val="minor"/>
      </rPr>
      <t xml:space="preserve"> įrašyti, kurią pirkimo dalį jos atitinka</t>
    </r>
    <r>
      <rPr>
        <sz val="12"/>
        <color theme="1"/>
        <rFont val="Calibri"/>
        <family val="2"/>
        <scheme val="minor"/>
      </rPr>
      <t>.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</si>
  <si>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2. 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</si>
  <si>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Jei techninėje specifikacijoje yra nurodyta  „ nuo...iki“, „ne daugiau“, „ne mažiau“, „ribose“ tai bus taip pat tinkamos reikšmės, jei tiekėjai pasiūlys parametrus lygius nurodytoms reikšmėms: „ nuo (arba lygu)...iki (arba lygu)“, „ne daugiau (arba lygu)“, „ne mažiau (arba lygu)“, „ribose (arba lygu)“.</t>
  </si>
  <si>
    <t>5. Su prekių pristatymu susijusios paslaugos: prekių pristatymas į perkančiąją organizaciją, iškrovimas.</t>
  </si>
  <si>
    <t>9. Instrumentai turi būti skirti daugkartiniam naudojimui, tinkami plovimui automatinėse instrumentų plovimo-dezinfekavimo mašinose ir sterilizavimui.</t>
  </si>
  <si>
    <r>
      <t xml:space="preserve">4. Siūlomos prekės privalo turėti CE sertifikatą arba EB deklaraciją. Tiekėjas kartu </t>
    </r>
    <r>
      <rPr>
        <b/>
        <i/>
        <sz val="12"/>
        <color theme="1"/>
        <rFont val="Calibri"/>
        <family val="2"/>
        <charset val="186"/>
        <scheme val="minor"/>
      </rPr>
      <t>su pristatoma preke</t>
    </r>
    <r>
      <rPr>
        <sz val="12"/>
        <color theme="1"/>
        <rFont val="Calibri"/>
        <family val="2"/>
        <scheme val="minor"/>
      </rPr>
      <t xml:space="preserve"> privalo pateikti CE sertifikato arba EB deklaracijos arba lygiaverčio dokumento kopiją. Pateikiant EB deklaracijos kopiją, kad pasiūlyta prekė atitiks reikiamus standartus, bei prekės klasei būtinus reglamentus, kartu pateikiami ir techniniai dokumentai, pagrindžiantys prekės atitiktį reikiamiems standartams bei reglamentams.</t>
    </r>
  </si>
  <si>
    <t>Dokumentai, nurodyti specialiųjų pirkimo sąlygų „Pasiūlymo forma“ priedo Specialiųjų reikalavimų 1 punkte.</t>
  </si>
  <si>
    <t>6. Siūloma prekė turi būti nauja, neeksploatuota, neatnaujina (net ir gamykliniu būdu).</t>
  </si>
  <si>
    <r>
      <t>7. Garantinio aptarnavimo laikotarpis ne mažiau kaip</t>
    </r>
    <r>
      <rPr>
        <b/>
        <sz val="12"/>
        <rFont val="Calibri"/>
        <family val="2"/>
        <scheme val="minor"/>
      </rPr>
      <t xml:space="preserve"> 24 mėnesiai.</t>
    </r>
    <r>
      <rPr>
        <sz val="12"/>
        <rFont val="Calibri"/>
        <family val="2"/>
        <scheme val="minor"/>
      </rPr>
      <t xml:space="preserve"> Tiekėjas garantinio laikotarpio metu atlieka nemokamą prekių remontą, įskaitant remontui atlikti reikalingas detales bei medžiagas.</t>
    </r>
  </si>
  <si>
    <t>8. Kartu su prekėmis pateikiama dokumentacija:
8.1.  CE sertifikato arba EB atitikties deklaracijos arba lygiaverčio dokumento kopija.
8.2. Naudojimo instrukcija lietuvių kalba;
8.3. Valymo - dezinfekavimo instrukcija, kurioje aprašoma valymo-dezinfekavimo procedūra ir periodiškumas, detalus naudojamų medžiagų ir priemonių sąrašas.
8.4.  Prekių perdavimo-priėmimo aktas.</t>
  </si>
  <si>
    <t>SPECIALIEJI REIKALAVIMAI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</si>
</sst>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i/>
      <sz val="12"/>
      <color theme="1"/>
      <name val="Calibri"/>
      <family val="2"/>
      <charset val="186"/>
      <scheme val="minor"/>
    </font>
    <font>
      <b/>
      <sz val="12"/>
      <color theme="1"/>
      <name val="Calibri"/>
      <family val="2"/>
      <charset val="186"/>
      <scheme val="minor"/>
    </font>
    <font>
      <sz val="12"/>
      <name val="Calibri"/>
      <family val="2"/>
      <scheme val="minor"/>
    </font>
    <font>
      <b/>
      <sz val="12"/>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6" fillId="0" borderId="0" xfId="0" applyFont="1" applyAlignment="1">
      <alignment horizontal="center"/>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xf numFmtId="0" fontId="0" fillId="0" borderId="0" xfId="0" applyAlignment="1">
      <alignment horizontal="left" wrapText="1"/>
    </xf>
    <xf numFmtId="0" fontId="7" fillId="0" borderId="0" xfId="0" applyFont="1" applyAlignment="1">
      <alignment horizontal="left" wrapText="1"/>
    </xf>
    <xf numFmtId="0" fontId="0" fillId="0" borderId="0" xfId="0"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678"/>
  <sheetViews>
    <sheetView topLeftCell="A28" workbookViewId="0">
      <selection activeCell="H8" sqref="H8"/>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3" t="s">
        <v>7</v>
      </c>
      <c r="B12" s="34"/>
      <c r="C12" s="27"/>
      <c r="D12" s="28"/>
      <c r="E12" s="28"/>
      <c r="F12" s="29"/>
    </row>
    <row r="13" spans="1:6" ht="15.95" customHeight="1" x14ac:dyDescent="0.25">
      <c r="A13" s="38" t="s">
        <v>8</v>
      </c>
      <c r="B13" s="31"/>
      <c r="C13" s="27"/>
      <c r="D13" s="28"/>
      <c r="E13" s="28"/>
      <c r="F13" s="29"/>
    </row>
    <row r="14" spans="1:6" ht="15.95" customHeight="1" x14ac:dyDescent="0.25">
      <c r="A14" s="38" t="s">
        <v>9</v>
      </c>
      <c r="B14" s="31"/>
      <c r="C14" s="27"/>
      <c r="D14" s="28"/>
      <c r="E14" s="28"/>
      <c r="F14" s="29"/>
    </row>
    <row r="15" spans="1:6" ht="15.95" customHeight="1" x14ac:dyDescent="0.25">
      <c r="A15" s="33" t="s">
        <v>10</v>
      </c>
      <c r="B15" s="34"/>
      <c r="C15" s="27"/>
      <c r="D15" s="28"/>
      <c r="E15" s="28"/>
      <c r="F15" s="29"/>
    </row>
    <row r="16" spans="1:6" ht="63" customHeight="1" x14ac:dyDescent="0.25">
      <c r="A16" s="30" t="s">
        <v>11</v>
      </c>
      <c r="B16" s="31"/>
      <c r="C16" s="27"/>
      <c r="D16" s="28"/>
      <c r="E16" s="28"/>
      <c r="F16" s="29"/>
    </row>
    <row r="17" spans="1:7" ht="15.95" customHeight="1" x14ac:dyDescent="0.25">
      <c r="A17" s="33" t="s">
        <v>12</v>
      </c>
      <c r="B17" s="34"/>
      <c r="C17" s="27"/>
      <c r="D17" s="28"/>
      <c r="E17" s="28"/>
      <c r="F17" s="29"/>
    </row>
    <row r="18" spans="1:7" ht="15.95" customHeight="1" x14ac:dyDescent="0.25">
      <c r="A18" s="33" t="s">
        <v>13</v>
      </c>
      <c r="B18" s="34"/>
      <c r="C18" s="27"/>
      <c r="D18" s="28"/>
      <c r="E18" s="28"/>
      <c r="F18" s="29"/>
    </row>
    <row r="19" spans="1:7" ht="48" customHeight="1" x14ac:dyDescent="0.25">
      <c r="A19" s="33" t="s">
        <v>14</v>
      </c>
      <c r="B19" s="34"/>
      <c r="C19" s="27"/>
      <c r="D19" s="28"/>
      <c r="E19" s="28"/>
      <c r="F19" s="29"/>
    </row>
    <row r="20" spans="1:7" ht="54.95" customHeight="1" x14ac:dyDescent="0.25">
      <c r="A20" s="33" t="s">
        <v>15</v>
      </c>
      <c r="B20" s="34"/>
      <c r="C20" s="27"/>
      <c r="D20" s="28"/>
      <c r="E20" s="28"/>
      <c r="F20" s="29"/>
    </row>
    <row r="21" spans="1:7" ht="71.099999999999994" customHeight="1" x14ac:dyDescent="0.25">
      <c r="A21" s="35" t="s">
        <v>16</v>
      </c>
      <c r="B21" s="36"/>
      <c r="C21" s="39"/>
      <c r="D21" s="40"/>
      <c r="E21" s="40"/>
      <c r="F21" s="40"/>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2" t="s">
        <v>17</v>
      </c>
      <c r="B23" s="26"/>
      <c r="C23" s="26"/>
      <c r="D23" s="26"/>
      <c r="E23" s="26"/>
      <c r="F23" s="26"/>
    </row>
    <row r="24" spans="1:7" x14ac:dyDescent="0.25">
      <c r="A24" s="26" t="s">
        <v>18</v>
      </c>
      <c r="B24" s="26"/>
      <c r="C24" s="26"/>
      <c r="D24" s="26"/>
      <c r="E24" s="26"/>
      <c r="F24" s="26"/>
    </row>
    <row r="25" spans="1:7" x14ac:dyDescent="0.25">
      <c r="A25" s="26" t="s">
        <v>19</v>
      </c>
      <c r="B25" s="26"/>
      <c r="C25" s="26"/>
      <c r="D25" s="26"/>
      <c r="E25" s="26"/>
      <c r="F25" s="26"/>
    </row>
    <row r="26" spans="1:7" x14ac:dyDescent="0.25">
      <c r="A26" s="26" t="s">
        <v>20</v>
      </c>
      <c r="B26" s="26"/>
      <c r="C26" s="26"/>
      <c r="D26" s="26"/>
      <c r="E26" s="26"/>
      <c r="F26" s="26"/>
    </row>
    <row r="27" spans="1:7" x14ac:dyDescent="0.25">
      <c r="A27" s="26" t="s">
        <v>21</v>
      </c>
      <c r="B27" s="26"/>
      <c r="C27" s="26"/>
      <c r="D27" s="26"/>
      <c r="E27" s="26"/>
      <c r="F27" s="26"/>
    </row>
    <row r="28" spans="1:7" ht="32.1" customHeight="1" x14ac:dyDescent="0.25">
      <c r="A28" s="37" t="s">
        <v>22</v>
      </c>
      <c r="B28" s="26"/>
      <c r="C28" s="26"/>
      <c r="D28" s="26"/>
      <c r="E28" s="26"/>
      <c r="F28" s="26"/>
    </row>
    <row r="29" spans="1:7" x14ac:dyDescent="0.25">
      <c r="A29" s="26" t="s">
        <v>23</v>
      </c>
      <c r="B29" s="26"/>
      <c r="C29" s="26"/>
      <c r="D29" s="26"/>
      <c r="E29" s="26"/>
      <c r="F29" s="26"/>
    </row>
    <row r="30" spans="1:7" x14ac:dyDescent="0.25">
      <c r="A30" s="14" t="s">
        <v>24</v>
      </c>
      <c r="D30" s="15"/>
    </row>
    <row r="31" spans="1:7" x14ac:dyDescent="0.25">
      <c r="A31" s="14" t="s">
        <v>25</v>
      </c>
    </row>
    <row r="32" spans="1:7" x14ac:dyDescent="0.25">
      <c r="A32" s="12" t="s">
        <v>26</v>
      </c>
      <c r="B32" s="12" t="s">
        <v>27</v>
      </c>
    </row>
    <row r="34" spans="1:8" x14ac:dyDescent="0.25">
      <c r="A34" s="12" t="s">
        <v>28</v>
      </c>
    </row>
    <row r="35" spans="1:8" x14ac:dyDescent="0.25">
      <c r="A35" s="16" t="s">
        <v>29</v>
      </c>
      <c r="B35" s="16" t="s">
        <v>30</v>
      </c>
      <c r="C35" s="16" t="s">
        <v>31</v>
      </c>
      <c r="D35" s="16" t="s">
        <v>32</v>
      </c>
      <c r="E35" s="16" t="s">
        <v>33</v>
      </c>
      <c r="F35" s="16" t="s">
        <v>34</v>
      </c>
      <c r="G35" s="16" t="s">
        <v>35</v>
      </c>
      <c r="H35" s="16" t="s">
        <v>36</v>
      </c>
    </row>
    <row r="36" spans="1:8" x14ac:dyDescent="0.25">
      <c r="A36" s="16" t="s">
        <v>37</v>
      </c>
      <c r="B36" s="16" t="s">
        <v>38</v>
      </c>
      <c r="C36" s="17"/>
      <c r="D36" s="17"/>
      <c r="E36" s="17"/>
      <c r="F36" s="17"/>
      <c r="G36" s="17"/>
      <c r="H36" s="17"/>
    </row>
    <row r="37" spans="1:8" x14ac:dyDescent="0.25">
      <c r="A37" s="17" t="s">
        <v>39</v>
      </c>
      <c r="B37" s="17" t="s">
        <v>40</v>
      </c>
      <c r="C37" s="17">
        <v>8</v>
      </c>
      <c r="D37" s="17" t="s">
        <v>41</v>
      </c>
      <c r="E37" s="18"/>
      <c r="F37" s="17" t="str">
        <f>IF(ISBLANK(E37),"", PRODUCT(C37,E37))</f>
        <v/>
      </c>
      <c r="G37" s="19"/>
      <c r="H37" s="17"/>
    </row>
    <row r="38" spans="1:8" x14ac:dyDescent="0.25">
      <c r="A38" s="17" t="s">
        <v>42</v>
      </c>
      <c r="B38" s="17" t="s">
        <v>43</v>
      </c>
      <c r="C38" s="17"/>
      <c r="D38" s="17"/>
      <c r="E38" s="17"/>
      <c r="F38" s="17"/>
      <c r="G38" s="17"/>
      <c r="H38" s="19"/>
    </row>
    <row r="39" spans="1:8" x14ac:dyDescent="0.25">
      <c r="E39" s="16" t="s">
        <v>44</v>
      </c>
      <c r="F39" s="16" t="str">
        <f>IF((COUNT(C37:C38)&lt;&gt;COUNT(F37:F38)),"", ROUND(SUM(F37:F38),2))</f>
        <v/>
      </c>
      <c r="G39" s="14" t="str">
        <f>IF((COUNT(C37:C38)&lt;&gt;COUNT(F37:F38)),"Neužpildytos visų objektų kainos", "")</f>
        <v>Neužpildytos visų objektų kainos</v>
      </c>
    </row>
    <row r="40" spans="1:8" x14ac:dyDescent="0.25">
      <c r="C40" s="16" t="s">
        <v>45</v>
      </c>
      <c r="D40" s="19"/>
      <c r="E40" s="16" t="s">
        <v>46</v>
      </c>
      <c r="F40" s="16" t="str">
        <f>IF(OR(F39="",D40=""),"", ROUND(PRODUCT(D40,F39)/100,2))</f>
        <v/>
      </c>
      <c r="G40" s="14" t="str">
        <f>IF(D40="", "Nurodykite taikomą PVM dydį", "")</f>
        <v>Nurodykite taikomą PVM dydį</v>
      </c>
    </row>
    <row r="41" spans="1:8" x14ac:dyDescent="0.25">
      <c r="E41" s="16" t="s">
        <v>47</v>
      </c>
      <c r="F41" s="16">
        <f>IF(ISBLANK(F40), "", ROUND(SUM(F39:F40),2))</f>
        <v>0</v>
      </c>
    </row>
    <row r="45" spans="1:8" x14ac:dyDescent="0.25">
      <c r="A45" s="12" t="s">
        <v>48</v>
      </c>
      <c r="B45" s="12" t="s">
        <v>49</v>
      </c>
    </row>
    <row r="47" spans="1:8" x14ac:dyDescent="0.25">
      <c r="A47" s="12" t="s">
        <v>28</v>
      </c>
    </row>
    <row r="48" spans="1:8" x14ac:dyDescent="0.25">
      <c r="A48" s="16" t="s">
        <v>29</v>
      </c>
      <c r="B48" s="16" t="s">
        <v>30</v>
      </c>
      <c r="C48" s="16" t="s">
        <v>31</v>
      </c>
      <c r="D48" s="16" t="s">
        <v>32</v>
      </c>
      <c r="E48" s="16" t="s">
        <v>33</v>
      </c>
      <c r="F48" s="16" t="s">
        <v>34</v>
      </c>
      <c r="G48" s="16" t="s">
        <v>35</v>
      </c>
      <c r="H48" s="16" t="s">
        <v>36</v>
      </c>
    </row>
    <row r="49" spans="1:8" x14ac:dyDescent="0.25">
      <c r="A49" s="16" t="s">
        <v>50</v>
      </c>
      <c r="B49" s="16" t="s">
        <v>51</v>
      </c>
      <c r="C49" s="17"/>
      <c r="D49" s="17"/>
      <c r="E49" s="17"/>
      <c r="F49" s="17"/>
      <c r="G49" s="17"/>
      <c r="H49" s="17"/>
    </row>
    <row r="50" spans="1:8" x14ac:dyDescent="0.25">
      <c r="A50" s="17" t="s">
        <v>52</v>
      </c>
      <c r="B50" s="17" t="s">
        <v>40</v>
      </c>
      <c r="C50" s="17">
        <v>8</v>
      </c>
      <c r="D50" s="17" t="s">
        <v>41</v>
      </c>
      <c r="E50" s="18"/>
      <c r="F50" s="17" t="str">
        <f>IF(ISBLANK(E50),"", PRODUCT(C50,E50))</f>
        <v/>
      </c>
      <c r="G50" s="19"/>
      <c r="H50" s="17"/>
    </row>
    <row r="51" spans="1:8" x14ac:dyDescent="0.25">
      <c r="A51" s="17" t="s">
        <v>53</v>
      </c>
      <c r="B51" s="17" t="s">
        <v>51</v>
      </c>
      <c r="C51" s="17"/>
      <c r="D51" s="17"/>
      <c r="E51" s="17"/>
      <c r="F51" s="17"/>
      <c r="G51" s="17"/>
      <c r="H51" s="19"/>
    </row>
    <row r="52" spans="1:8" x14ac:dyDescent="0.25">
      <c r="E52" s="16" t="s">
        <v>44</v>
      </c>
      <c r="F52" s="16" t="str">
        <f>IF((COUNT(C50:C51)&lt;&gt;COUNT(F50:F51)),"", ROUND(SUM(F50:F51),2))</f>
        <v/>
      </c>
      <c r="G52" s="14" t="str">
        <f>IF((COUNT(C50:C51)&lt;&gt;COUNT(F50:F51)),"Neužpildytos visų objektų kainos", "")</f>
        <v>Neužpildytos visų objektų kainos</v>
      </c>
    </row>
    <row r="53" spans="1:8" x14ac:dyDescent="0.25">
      <c r="C53" s="16" t="s">
        <v>45</v>
      </c>
      <c r="D53" s="19"/>
      <c r="E53" s="16" t="s">
        <v>46</v>
      </c>
      <c r="F53" s="16" t="str">
        <f>IF(OR(F52="",D53=""),"", ROUND(PRODUCT(D53,F52)/100,2))</f>
        <v/>
      </c>
      <c r="G53" s="14" t="str">
        <f>IF(D53="", "Nurodykite taikomą PVM dydį", "")</f>
        <v>Nurodykite taikomą PVM dydį</v>
      </c>
    </row>
    <row r="54" spans="1:8" x14ac:dyDescent="0.25">
      <c r="E54" s="16" t="s">
        <v>47</v>
      </c>
      <c r="F54" s="16">
        <f>IF(ISBLANK(F53), "", ROUND(SUM(F52:F53),2))</f>
        <v>0</v>
      </c>
    </row>
    <row r="58" spans="1:8" x14ac:dyDescent="0.25">
      <c r="A58" s="12" t="s">
        <v>54</v>
      </c>
      <c r="B58" s="12" t="s">
        <v>55</v>
      </c>
    </row>
    <row r="60" spans="1:8" x14ac:dyDescent="0.25">
      <c r="A60" s="12" t="s">
        <v>28</v>
      </c>
    </row>
    <row r="61" spans="1:8" x14ac:dyDescent="0.25">
      <c r="A61" s="16" t="s">
        <v>29</v>
      </c>
      <c r="B61" s="16" t="s">
        <v>30</v>
      </c>
      <c r="C61" s="16" t="s">
        <v>31</v>
      </c>
      <c r="D61" s="16" t="s">
        <v>32</v>
      </c>
      <c r="E61" s="16" t="s">
        <v>33</v>
      </c>
      <c r="F61" s="16" t="s">
        <v>34</v>
      </c>
      <c r="G61" s="16" t="s">
        <v>35</v>
      </c>
      <c r="H61" s="16" t="s">
        <v>36</v>
      </c>
    </row>
    <row r="62" spans="1:8" x14ac:dyDescent="0.25">
      <c r="A62" s="16" t="s">
        <v>56</v>
      </c>
      <c r="B62" s="16" t="s">
        <v>57</v>
      </c>
      <c r="C62" s="17"/>
      <c r="D62" s="17"/>
      <c r="E62" s="17"/>
      <c r="F62" s="17"/>
      <c r="G62" s="17"/>
      <c r="H62" s="17"/>
    </row>
    <row r="63" spans="1:8" x14ac:dyDescent="0.25">
      <c r="A63" s="17" t="s">
        <v>58</v>
      </c>
      <c r="B63" s="17" t="s">
        <v>57</v>
      </c>
      <c r="C63" s="17">
        <v>4</v>
      </c>
      <c r="D63" s="17" t="s">
        <v>41</v>
      </c>
      <c r="E63" s="18"/>
      <c r="F63" s="17" t="str">
        <f>IF(ISBLANK(E63),"", PRODUCT(C63,E63))</f>
        <v/>
      </c>
      <c r="G63" s="19"/>
      <c r="H63" s="17"/>
    </row>
    <row r="64" spans="1:8" x14ac:dyDescent="0.25">
      <c r="A64" s="17" t="s">
        <v>59</v>
      </c>
      <c r="B64" s="17" t="s">
        <v>60</v>
      </c>
      <c r="C64" s="17"/>
      <c r="D64" s="17"/>
      <c r="E64" s="17"/>
      <c r="F64" s="17"/>
      <c r="G64" s="17"/>
      <c r="H64" s="19"/>
    </row>
    <row r="65" spans="1:8" x14ac:dyDescent="0.25">
      <c r="E65" s="16" t="s">
        <v>44</v>
      </c>
      <c r="F65" s="16" t="str">
        <f>IF((COUNT(C63:C64)&lt;&gt;COUNT(F63:F64)),"", ROUND(SUM(F63:F64),2))</f>
        <v/>
      </c>
      <c r="G65" s="14" t="str">
        <f>IF((COUNT(C63:C64)&lt;&gt;COUNT(F63:F64)),"Neužpildytos visų objektų kainos", "")</f>
        <v>Neužpildytos visų objektų kainos</v>
      </c>
    </row>
    <row r="66" spans="1:8" x14ac:dyDescent="0.25">
      <c r="C66" s="16" t="s">
        <v>45</v>
      </c>
      <c r="D66" s="19"/>
      <c r="E66" s="16" t="s">
        <v>46</v>
      </c>
      <c r="F66" s="16" t="str">
        <f>IF(OR(F65="",D66=""),"", ROUND(PRODUCT(D66,F65)/100,2))</f>
        <v/>
      </c>
      <c r="G66" s="14" t="str">
        <f>IF(D66="", "Nurodykite taikomą PVM dydį", "")</f>
        <v>Nurodykite taikomą PVM dydį</v>
      </c>
    </row>
    <row r="67" spans="1:8" x14ac:dyDescent="0.25">
      <c r="E67" s="16" t="s">
        <v>47</v>
      </c>
      <c r="F67" s="16">
        <f>IF(ISBLANK(F66), "", ROUND(SUM(F65:F66),2))</f>
        <v>0</v>
      </c>
    </row>
    <row r="71" spans="1:8" x14ac:dyDescent="0.25">
      <c r="A71" s="12" t="s">
        <v>61</v>
      </c>
      <c r="B71" s="12" t="s">
        <v>62</v>
      </c>
    </row>
    <row r="73" spans="1:8" x14ac:dyDescent="0.25">
      <c r="A73" s="12" t="s">
        <v>28</v>
      </c>
    </row>
    <row r="74" spans="1:8" x14ac:dyDescent="0.25">
      <c r="A74" s="16" t="s">
        <v>29</v>
      </c>
      <c r="B74" s="16" t="s">
        <v>30</v>
      </c>
      <c r="C74" s="16" t="s">
        <v>31</v>
      </c>
      <c r="D74" s="16" t="s">
        <v>32</v>
      </c>
      <c r="E74" s="16" t="s">
        <v>33</v>
      </c>
      <c r="F74" s="16" t="s">
        <v>34</v>
      </c>
      <c r="G74" s="16" t="s">
        <v>35</v>
      </c>
      <c r="H74" s="16" t="s">
        <v>36</v>
      </c>
    </row>
    <row r="75" spans="1:8" x14ac:dyDescent="0.25">
      <c r="A75" s="16" t="s">
        <v>63</v>
      </c>
      <c r="B75" s="16" t="s">
        <v>64</v>
      </c>
      <c r="C75" s="17"/>
      <c r="D75" s="17"/>
      <c r="E75" s="17"/>
      <c r="F75" s="17"/>
      <c r="G75" s="17"/>
      <c r="H75" s="17"/>
    </row>
    <row r="76" spans="1:8" x14ac:dyDescent="0.25">
      <c r="A76" s="17" t="s">
        <v>65</v>
      </c>
      <c r="B76" s="17" t="s">
        <v>64</v>
      </c>
      <c r="C76" s="17">
        <v>4</v>
      </c>
      <c r="D76" s="17"/>
      <c r="E76" s="18"/>
      <c r="F76" s="17" t="str">
        <f>IF(ISBLANK(E76),"", PRODUCT(C76,E76))</f>
        <v/>
      </c>
      <c r="G76" s="19"/>
      <c r="H76" s="17"/>
    </row>
    <row r="77" spans="1:8" x14ac:dyDescent="0.25">
      <c r="A77" s="17" t="s">
        <v>66</v>
      </c>
      <c r="B77" s="17" t="s">
        <v>67</v>
      </c>
      <c r="C77" s="17"/>
      <c r="D77" s="17"/>
      <c r="E77" s="17"/>
      <c r="F77" s="17"/>
      <c r="G77" s="17"/>
      <c r="H77" s="19"/>
    </row>
    <row r="78" spans="1:8" x14ac:dyDescent="0.25">
      <c r="E78" s="16" t="s">
        <v>44</v>
      </c>
      <c r="F78" s="16" t="str">
        <f>IF((COUNT(C76:C77)&lt;&gt;COUNT(F76:F77)),"", ROUND(SUM(F76:F77),2))</f>
        <v/>
      </c>
      <c r="G78" s="14" t="str">
        <f>IF((COUNT(C76:C77)&lt;&gt;COUNT(F76:F77)),"Neužpildytos visų objektų kainos", "")</f>
        <v>Neužpildytos visų objektų kainos</v>
      </c>
    </row>
    <row r="79" spans="1:8" x14ac:dyDescent="0.25">
      <c r="C79" s="16" t="s">
        <v>45</v>
      </c>
      <c r="D79" s="19"/>
      <c r="E79" s="16" t="s">
        <v>46</v>
      </c>
      <c r="F79" s="16" t="str">
        <f>IF(OR(F78="",D79=""),"", ROUND(PRODUCT(D79,F78)/100,2))</f>
        <v/>
      </c>
      <c r="G79" s="14" t="str">
        <f>IF(D79="", "Nurodykite taikomą PVM dydį", "")</f>
        <v>Nurodykite taikomą PVM dydį</v>
      </c>
    </row>
    <row r="80" spans="1:8" x14ac:dyDescent="0.25">
      <c r="E80" s="16" t="s">
        <v>47</v>
      </c>
      <c r="F80" s="16">
        <f>IF(ISBLANK(F79), "", ROUND(SUM(F78:F79),2))</f>
        <v>0</v>
      </c>
    </row>
    <row r="84" spans="1:8" x14ac:dyDescent="0.25">
      <c r="A84" s="12" t="s">
        <v>68</v>
      </c>
      <c r="B84" s="12" t="s">
        <v>69</v>
      </c>
    </row>
    <row r="86" spans="1:8" x14ac:dyDescent="0.25">
      <c r="A86" s="12" t="s">
        <v>28</v>
      </c>
    </row>
    <row r="87" spans="1:8" x14ac:dyDescent="0.25">
      <c r="A87" s="16" t="s">
        <v>29</v>
      </c>
      <c r="B87" s="16" t="s">
        <v>30</v>
      </c>
      <c r="C87" s="16" t="s">
        <v>31</v>
      </c>
      <c r="D87" s="16" t="s">
        <v>32</v>
      </c>
      <c r="E87" s="16" t="s">
        <v>33</v>
      </c>
      <c r="F87" s="16" t="s">
        <v>34</v>
      </c>
      <c r="G87" s="16" t="s">
        <v>35</v>
      </c>
      <c r="H87" s="16" t="s">
        <v>36</v>
      </c>
    </row>
    <row r="88" spans="1:8" x14ac:dyDescent="0.25">
      <c r="A88" s="16" t="s">
        <v>70</v>
      </c>
      <c r="B88" s="16" t="s">
        <v>71</v>
      </c>
      <c r="C88" s="17"/>
      <c r="D88" s="17"/>
      <c r="E88" s="17"/>
      <c r="F88" s="17"/>
      <c r="G88" s="17"/>
      <c r="H88" s="17"/>
    </row>
    <row r="89" spans="1:8" x14ac:dyDescent="0.25">
      <c r="A89" s="17" t="s">
        <v>72</v>
      </c>
      <c r="B89" s="17" t="s">
        <v>71</v>
      </c>
      <c r="C89" s="17">
        <v>8</v>
      </c>
      <c r="D89" s="17"/>
      <c r="E89" s="18"/>
      <c r="F89" s="17" t="str">
        <f>IF(ISBLANK(E89),"", PRODUCT(C89,E89))</f>
        <v/>
      </c>
      <c r="G89" s="19"/>
      <c r="H89" s="17"/>
    </row>
    <row r="90" spans="1:8" x14ac:dyDescent="0.25">
      <c r="A90" s="17" t="s">
        <v>73</v>
      </c>
      <c r="B90" s="17" t="s">
        <v>74</v>
      </c>
      <c r="C90" s="17"/>
      <c r="D90" s="17"/>
      <c r="E90" s="17"/>
      <c r="F90" s="17"/>
      <c r="G90" s="17"/>
      <c r="H90" s="19"/>
    </row>
    <row r="91" spans="1:8" x14ac:dyDescent="0.25">
      <c r="E91" s="16" t="s">
        <v>44</v>
      </c>
      <c r="F91" s="16" t="str">
        <f>IF((COUNT(C89:C90)&lt;&gt;COUNT(F89:F90)),"", ROUND(SUM(F89:F90),2))</f>
        <v/>
      </c>
      <c r="G91" s="14" t="str">
        <f>IF((COUNT(C89:C90)&lt;&gt;COUNT(F89:F90)),"Neužpildytos visų objektų kainos", "")</f>
        <v>Neužpildytos visų objektų kainos</v>
      </c>
    </row>
    <row r="92" spans="1:8" x14ac:dyDescent="0.25">
      <c r="C92" s="16" t="s">
        <v>45</v>
      </c>
      <c r="D92" s="19"/>
      <c r="E92" s="16" t="s">
        <v>46</v>
      </c>
      <c r="F92" s="16" t="str">
        <f>IF(OR(F91="",D92=""),"", ROUND(PRODUCT(D92,F91)/100,2))</f>
        <v/>
      </c>
      <c r="G92" s="14" t="str">
        <f>IF(D92="", "Nurodykite taikomą PVM dydį", "")</f>
        <v>Nurodykite taikomą PVM dydį</v>
      </c>
    </row>
    <row r="93" spans="1:8" x14ac:dyDescent="0.25">
      <c r="E93" s="16" t="s">
        <v>47</v>
      </c>
      <c r="F93" s="16">
        <f>IF(ISBLANK(F92), "", ROUND(SUM(F91:F92),2))</f>
        <v>0</v>
      </c>
    </row>
    <row r="97" spans="1:8" x14ac:dyDescent="0.25">
      <c r="A97" s="12" t="s">
        <v>75</v>
      </c>
      <c r="B97" s="12" t="s">
        <v>76</v>
      </c>
    </row>
    <row r="99" spans="1:8" x14ac:dyDescent="0.25">
      <c r="A99" s="12" t="s">
        <v>28</v>
      </c>
    </row>
    <row r="100" spans="1:8" x14ac:dyDescent="0.25">
      <c r="A100" s="16" t="s">
        <v>29</v>
      </c>
      <c r="B100" s="16" t="s">
        <v>30</v>
      </c>
      <c r="C100" s="16" t="s">
        <v>31</v>
      </c>
      <c r="D100" s="16" t="s">
        <v>32</v>
      </c>
      <c r="E100" s="16" t="s">
        <v>33</v>
      </c>
      <c r="F100" s="16" t="s">
        <v>34</v>
      </c>
      <c r="G100" s="16" t="s">
        <v>35</v>
      </c>
      <c r="H100" s="16" t="s">
        <v>36</v>
      </c>
    </row>
    <row r="101" spans="1:8" x14ac:dyDescent="0.25">
      <c r="A101" s="16" t="s">
        <v>77</v>
      </c>
      <c r="B101" s="16" t="s">
        <v>78</v>
      </c>
      <c r="C101" s="17"/>
      <c r="D101" s="17"/>
      <c r="E101" s="17"/>
      <c r="F101" s="17"/>
      <c r="G101" s="17"/>
      <c r="H101" s="17"/>
    </row>
    <row r="102" spans="1:8" x14ac:dyDescent="0.25">
      <c r="A102" s="17" t="s">
        <v>79</v>
      </c>
      <c r="B102" s="17" t="s">
        <v>78</v>
      </c>
      <c r="C102" s="17">
        <v>12</v>
      </c>
      <c r="D102" s="17" t="s">
        <v>41</v>
      </c>
      <c r="E102" s="18"/>
      <c r="F102" s="17" t="str">
        <f>IF(ISBLANK(E102),"", PRODUCT(C102,E102))</f>
        <v/>
      </c>
      <c r="G102" s="19"/>
      <c r="H102" s="17"/>
    </row>
    <row r="103" spans="1:8" x14ac:dyDescent="0.25">
      <c r="A103" s="17" t="s">
        <v>80</v>
      </c>
      <c r="B103" s="17" t="s">
        <v>81</v>
      </c>
      <c r="C103" s="17"/>
      <c r="D103" s="17"/>
      <c r="E103" s="17"/>
      <c r="F103" s="17"/>
      <c r="G103" s="17"/>
      <c r="H103" s="19"/>
    </row>
    <row r="104" spans="1:8" x14ac:dyDescent="0.25">
      <c r="E104" s="16" t="s">
        <v>44</v>
      </c>
      <c r="F104" s="16" t="str">
        <f>IF((COUNT(C102:C103)&lt;&gt;COUNT(F102:F103)),"", ROUND(SUM(F102:F103),2))</f>
        <v/>
      </c>
      <c r="G104" s="14" t="str">
        <f>IF((COUNT(C102:C103)&lt;&gt;COUNT(F102:F103)),"Neužpildytos visų objektų kainos", "")</f>
        <v>Neužpildytos visų objektų kainos</v>
      </c>
    </row>
    <row r="105" spans="1:8" x14ac:dyDescent="0.25">
      <c r="C105" s="16" t="s">
        <v>45</v>
      </c>
      <c r="D105" s="19"/>
      <c r="E105" s="16" t="s">
        <v>46</v>
      </c>
      <c r="F105" s="16" t="str">
        <f>IF(OR(F104="",D105=""),"", ROUND(PRODUCT(D105,F104)/100,2))</f>
        <v/>
      </c>
      <c r="G105" s="14" t="str">
        <f>IF(D105="", "Nurodykite taikomą PVM dydį", "")</f>
        <v>Nurodykite taikomą PVM dydį</v>
      </c>
    </row>
    <row r="106" spans="1:8" x14ac:dyDescent="0.25">
      <c r="E106" s="16" t="s">
        <v>47</v>
      </c>
      <c r="F106" s="16">
        <f>IF(ISBLANK(F105), "", ROUND(SUM(F104:F105),2))</f>
        <v>0</v>
      </c>
    </row>
    <row r="110" spans="1:8" x14ac:dyDescent="0.25">
      <c r="A110" s="12" t="s">
        <v>82</v>
      </c>
      <c r="B110" s="12" t="s">
        <v>83</v>
      </c>
    </row>
    <row r="112" spans="1:8" x14ac:dyDescent="0.25">
      <c r="A112" s="12" t="s">
        <v>28</v>
      </c>
    </row>
    <row r="113" spans="1:8" x14ac:dyDescent="0.25">
      <c r="A113" s="16" t="s">
        <v>29</v>
      </c>
      <c r="B113" s="16" t="s">
        <v>30</v>
      </c>
      <c r="C113" s="16" t="s">
        <v>31</v>
      </c>
      <c r="D113" s="16" t="s">
        <v>32</v>
      </c>
      <c r="E113" s="16" t="s">
        <v>33</v>
      </c>
      <c r="F113" s="16" t="s">
        <v>34</v>
      </c>
      <c r="G113" s="16" t="s">
        <v>35</v>
      </c>
      <c r="H113" s="16" t="s">
        <v>36</v>
      </c>
    </row>
    <row r="114" spans="1:8" x14ac:dyDescent="0.25">
      <c r="A114" s="16" t="s">
        <v>84</v>
      </c>
      <c r="B114" s="16" t="s">
        <v>85</v>
      </c>
      <c r="C114" s="17"/>
      <c r="D114" s="17"/>
      <c r="E114" s="17"/>
      <c r="F114" s="17"/>
      <c r="G114" s="17"/>
      <c r="H114" s="17"/>
    </row>
    <row r="115" spans="1:8" x14ac:dyDescent="0.25">
      <c r="A115" s="17" t="s">
        <v>86</v>
      </c>
      <c r="B115" s="17" t="s">
        <v>85</v>
      </c>
      <c r="C115" s="17">
        <v>4</v>
      </c>
      <c r="D115" s="17" t="s">
        <v>41</v>
      </c>
      <c r="E115" s="18"/>
      <c r="F115" s="17" t="str">
        <f>IF(ISBLANK(E115),"", PRODUCT(C115,E115))</f>
        <v/>
      </c>
      <c r="G115" s="19"/>
      <c r="H115" s="17"/>
    </row>
    <row r="116" spans="1:8" x14ac:dyDescent="0.25">
      <c r="A116" s="17" t="s">
        <v>87</v>
      </c>
      <c r="B116" s="17" t="s">
        <v>88</v>
      </c>
      <c r="C116" s="17"/>
      <c r="D116" s="17"/>
      <c r="E116" s="17"/>
      <c r="F116" s="17"/>
      <c r="G116" s="17"/>
      <c r="H116" s="19"/>
    </row>
    <row r="117" spans="1:8" x14ac:dyDescent="0.25">
      <c r="E117" s="16" t="s">
        <v>44</v>
      </c>
      <c r="F117" s="16" t="str">
        <f>IF((COUNT(C115:C116)&lt;&gt;COUNT(F115:F116)),"", ROUND(SUM(F115:F116),2))</f>
        <v/>
      </c>
      <c r="G117" s="14" t="str">
        <f>IF((COUNT(C115:C116)&lt;&gt;COUNT(F115:F116)),"Neužpildytos visų objektų kainos", "")</f>
        <v>Neužpildytos visų objektų kainos</v>
      </c>
    </row>
    <row r="118" spans="1:8" x14ac:dyDescent="0.25">
      <c r="C118" s="16" t="s">
        <v>45</v>
      </c>
      <c r="D118" s="19"/>
      <c r="E118" s="16" t="s">
        <v>46</v>
      </c>
      <c r="F118" s="16" t="str">
        <f>IF(OR(F117="",D118=""),"", ROUND(PRODUCT(D118,F117)/100,2))</f>
        <v/>
      </c>
      <c r="G118" s="14" t="str">
        <f>IF(D118="", "Nurodykite taikomą PVM dydį", "")</f>
        <v>Nurodykite taikomą PVM dydį</v>
      </c>
    </row>
    <row r="119" spans="1:8" x14ac:dyDescent="0.25">
      <c r="E119" s="16" t="s">
        <v>47</v>
      </c>
      <c r="F119" s="16">
        <f>IF(ISBLANK(F118), "", ROUND(SUM(F117:F118),2))</f>
        <v>0</v>
      </c>
    </row>
    <row r="123" spans="1:8" x14ac:dyDescent="0.25">
      <c r="A123" s="12" t="s">
        <v>89</v>
      </c>
      <c r="B123" s="12" t="s">
        <v>90</v>
      </c>
    </row>
    <row r="125" spans="1:8" x14ac:dyDescent="0.25">
      <c r="A125" s="12" t="s">
        <v>28</v>
      </c>
    </row>
    <row r="126" spans="1:8" x14ac:dyDescent="0.25">
      <c r="A126" s="16" t="s">
        <v>29</v>
      </c>
      <c r="B126" s="16" t="s">
        <v>30</v>
      </c>
      <c r="C126" s="16" t="s">
        <v>31</v>
      </c>
      <c r="D126" s="16" t="s">
        <v>32</v>
      </c>
      <c r="E126" s="16" t="s">
        <v>33</v>
      </c>
      <c r="F126" s="16" t="s">
        <v>34</v>
      </c>
      <c r="G126" s="16" t="s">
        <v>35</v>
      </c>
      <c r="H126" s="16" t="s">
        <v>36</v>
      </c>
    </row>
    <row r="127" spans="1:8" x14ac:dyDescent="0.25">
      <c r="A127" s="16" t="s">
        <v>91</v>
      </c>
      <c r="B127" s="16" t="s">
        <v>92</v>
      </c>
      <c r="C127" s="17"/>
      <c r="D127" s="17"/>
      <c r="E127" s="17"/>
      <c r="F127" s="17"/>
      <c r="G127" s="17"/>
      <c r="H127" s="17"/>
    </row>
    <row r="128" spans="1:8" x14ac:dyDescent="0.25">
      <c r="A128" s="17" t="s">
        <v>93</v>
      </c>
      <c r="B128" s="17" t="s">
        <v>92</v>
      </c>
      <c r="C128" s="17">
        <v>16</v>
      </c>
      <c r="D128" s="17" t="s">
        <v>41</v>
      </c>
      <c r="E128" s="18"/>
      <c r="F128" s="17" t="str">
        <f>IF(ISBLANK(E128),"", PRODUCT(C128,E128))</f>
        <v/>
      </c>
      <c r="G128" s="19"/>
      <c r="H128" s="17"/>
    </row>
    <row r="129" spans="1:8" x14ac:dyDescent="0.25">
      <c r="A129" s="17" t="s">
        <v>94</v>
      </c>
      <c r="B129" s="17" t="s">
        <v>95</v>
      </c>
      <c r="C129" s="17"/>
      <c r="D129" s="17"/>
      <c r="E129" s="17"/>
      <c r="F129" s="17"/>
      <c r="G129" s="17"/>
      <c r="H129" s="19"/>
    </row>
    <row r="130" spans="1:8" x14ac:dyDescent="0.25">
      <c r="E130" s="16" t="s">
        <v>44</v>
      </c>
      <c r="F130" s="16" t="str">
        <f>IF((COUNT(C128:C129)&lt;&gt;COUNT(F128:F129)),"", ROUND(SUM(F128:F129),2))</f>
        <v/>
      </c>
      <c r="G130" s="14" t="str">
        <f>IF((COUNT(C128:C129)&lt;&gt;COUNT(F128:F129)),"Neužpildytos visų objektų kainos", "")</f>
        <v>Neužpildytos visų objektų kainos</v>
      </c>
    </row>
    <row r="131" spans="1:8" x14ac:dyDescent="0.25">
      <c r="C131" s="16" t="s">
        <v>45</v>
      </c>
      <c r="D131" s="19"/>
      <c r="E131" s="16" t="s">
        <v>46</v>
      </c>
      <c r="F131" s="16" t="str">
        <f>IF(OR(F130="",D131=""),"", ROUND(PRODUCT(D131,F130)/100,2))</f>
        <v/>
      </c>
      <c r="G131" s="14" t="str">
        <f>IF(D131="", "Nurodykite taikomą PVM dydį", "")</f>
        <v>Nurodykite taikomą PVM dydį</v>
      </c>
    </row>
    <row r="132" spans="1:8" x14ac:dyDescent="0.25">
      <c r="E132" s="16" t="s">
        <v>47</v>
      </c>
      <c r="F132" s="16">
        <f>IF(ISBLANK(F131), "", ROUND(SUM(F130:F131),2))</f>
        <v>0</v>
      </c>
    </row>
    <row r="136" spans="1:8" x14ac:dyDescent="0.25">
      <c r="A136" s="12" t="s">
        <v>96</v>
      </c>
      <c r="B136" s="12" t="s">
        <v>97</v>
      </c>
    </row>
    <row r="138" spans="1:8" x14ac:dyDescent="0.25">
      <c r="A138" s="12" t="s">
        <v>28</v>
      </c>
    </row>
    <row r="139" spans="1:8" x14ac:dyDescent="0.25">
      <c r="A139" s="16" t="s">
        <v>29</v>
      </c>
      <c r="B139" s="16" t="s">
        <v>30</v>
      </c>
      <c r="C139" s="16" t="s">
        <v>31</v>
      </c>
      <c r="D139" s="16" t="s">
        <v>32</v>
      </c>
      <c r="E139" s="16" t="s">
        <v>33</v>
      </c>
      <c r="F139" s="16" t="s">
        <v>34</v>
      </c>
      <c r="G139" s="16" t="s">
        <v>35</v>
      </c>
      <c r="H139" s="16" t="s">
        <v>36</v>
      </c>
    </row>
    <row r="140" spans="1:8" x14ac:dyDescent="0.25">
      <c r="A140" s="16" t="s">
        <v>98</v>
      </c>
      <c r="B140" s="16" t="s">
        <v>99</v>
      </c>
      <c r="C140" s="17"/>
      <c r="D140" s="17"/>
      <c r="E140" s="17"/>
      <c r="F140" s="17"/>
      <c r="G140" s="17"/>
      <c r="H140" s="17"/>
    </row>
    <row r="141" spans="1:8" x14ac:dyDescent="0.25">
      <c r="A141" s="17" t="s">
        <v>100</v>
      </c>
      <c r="B141" s="17" t="s">
        <v>99</v>
      </c>
      <c r="C141" s="17">
        <v>8</v>
      </c>
      <c r="D141" s="17" t="s">
        <v>41</v>
      </c>
      <c r="E141" s="18"/>
      <c r="F141" s="17" t="str">
        <f>IF(ISBLANK(E141),"", PRODUCT(C141,E141))</f>
        <v/>
      </c>
      <c r="G141" s="19"/>
      <c r="H141" s="17"/>
    </row>
    <row r="142" spans="1:8" x14ac:dyDescent="0.25">
      <c r="A142" s="17" t="s">
        <v>101</v>
      </c>
      <c r="B142" s="17" t="s">
        <v>102</v>
      </c>
      <c r="C142" s="17"/>
      <c r="D142" s="17"/>
      <c r="E142" s="17"/>
      <c r="F142" s="17"/>
      <c r="G142" s="17"/>
      <c r="H142" s="19"/>
    </row>
    <row r="143" spans="1:8" x14ac:dyDescent="0.25">
      <c r="E143" s="16" t="s">
        <v>44</v>
      </c>
      <c r="F143" s="16" t="str">
        <f>IF((COUNT(C141:C142)&lt;&gt;COUNT(F141:F142)),"", ROUND(SUM(F141:F142),2))</f>
        <v/>
      </c>
      <c r="G143" s="14" t="str">
        <f>IF((COUNT(C141:C142)&lt;&gt;COUNT(F141:F142)),"Neužpildytos visų objektų kainos", "")</f>
        <v>Neužpildytos visų objektų kainos</v>
      </c>
    </row>
    <row r="144" spans="1:8" x14ac:dyDescent="0.25">
      <c r="C144" s="16" t="s">
        <v>45</v>
      </c>
      <c r="D144" s="19"/>
      <c r="E144" s="16" t="s">
        <v>46</v>
      </c>
      <c r="F144" s="16" t="str">
        <f>IF(OR(F143="",D144=""),"", ROUND(PRODUCT(D144,F143)/100,2))</f>
        <v/>
      </c>
      <c r="G144" s="14" t="str">
        <f>IF(D144="", "Nurodykite taikomą PVM dydį", "")</f>
        <v>Nurodykite taikomą PVM dydį</v>
      </c>
    </row>
    <row r="145" spans="1:8" x14ac:dyDescent="0.25">
      <c r="E145" s="16" t="s">
        <v>47</v>
      </c>
      <c r="F145" s="16">
        <f>IF(ISBLANK(F144), "", ROUND(SUM(F143:F144),2))</f>
        <v>0</v>
      </c>
    </row>
    <row r="149" spans="1:8" x14ac:dyDescent="0.25">
      <c r="A149" s="12" t="s">
        <v>103</v>
      </c>
      <c r="B149" s="12" t="s">
        <v>104</v>
      </c>
    </row>
    <row r="151" spans="1:8" x14ac:dyDescent="0.25">
      <c r="A151" s="12" t="s">
        <v>28</v>
      </c>
    </row>
    <row r="152" spans="1:8" x14ac:dyDescent="0.25">
      <c r="A152" s="16" t="s">
        <v>29</v>
      </c>
      <c r="B152" s="16" t="s">
        <v>30</v>
      </c>
      <c r="C152" s="16" t="s">
        <v>31</v>
      </c>
      <c r="D152" s="16" t="s">
        <v>32</v>
      </c>
      <c r="E152" s="16" t="s">
        <v>33</v>
      </c>
      <c r="F152" s="16" t="s">
        <v>34</v>
      </c>
      <c r="G152" s="16" t="s">
        <v>35</v>
      </c>
      <c r="H152" s="16" t="s">
        <v>36</v>
      </c>
    </row>
    <row r="153" spans="1:8" x14ac:dyDescent="0.25">
      <c r="A153" s="16" t="s">
        <v>105</v>
      </c>
      <c r="B153" s="16" t="s">
        <v>106</v>
      </c>
      <c r="C153" s="17"/>
      <c r="D153" s="17"/>
      <c r="E153" s="17"/>
      <c r="F153" s="17"/>
      <c r="G153" s="17"/>
      <c r="H153" s="17"/>
    </row>
    <row r="154" spans="1:8" x14ac:dyDescent="0.25">
      <c r="A154" s="17" t="s">
        <v>107</v>
      </c>
      <c r="B154" s="17" t="s">
        <v>106</v>
      </c>
      <c r="C154" s="17">
        <v>12</v>
      </c>
      <c r="D154" s="17" t="s">
        <v>41</v>
      </c>
      <c r="E154" s="18"/>
      <c r="F154" s="17" t="str">
        <f>IF(ISBLANK(E154),"", PRODUCT(C154,E154))</f>
        <v/>
      </c>
      <c r="G154" s="19"/>
      <c r="H154" s="17"/>
    </row>
    <row r="155" spans="1:8" x14ac:dyDescent="0.25">
      <c r="A155" s="17" t="s">
        <v>108</v>
      </c>
      <c r="B155" s="17" t="s">
        <v>109</v>
      </c>
      <c r="C155" s="17"/>
      <c r="D155" s="17"/>
      <c r="E155" s="17"/>
      <c r="F155" s="17"/>
      <c r="G155" s="17"/>
      <c r="H155" s="19"/>
    </row>
    <row r="156" spans="1:8" x14ac:dyDescent="0.25">
      <c r="E156" s="16" t="s">
        <v>44</v>
      </c>
      <c r="F156" s="16" t="str">
        <f>IF((COUNT(C154:C155)&lt;&gt;COUNT(F154:F155)),"", ROUND(SUM(F154:F155),2))</f>
        <v/>
      </c>
      <c r="G156" s="14" t="str">
        <f>IF((COUNT(C154:C155)&lt;&gt;COUNT(F154:F155)),"Neužpildytos visų objektų kainos", "")</f>
        <v>Neužpildytos visų objektų kainos</v>
      </c>
    </row>
    <row r="157" spans="1:8" x14ac:dyDescent="0.25">
      <c r="C157" s="16" t="s">
        <v>45</v>
      </c>
      <c r="D157" s="19"/>
      <c r="E157" s="16" t="s">
        <v>46</v>
      </c>
      <c r="F157" s="16" t="str">
        <f>IF(OR(F156="",D157=""),"", ROUND(PRODUCT(D157,F156)/100,2))</f>
        <v/>
      </c>
      <c r="G157" s="14" t="str">
        <f>IF(D157="", "Nurodykite taikomą PVM dydį", "")</f>
        <v>Nurodykite taikomą PVM dydį</v>
      </c>
    </row>
    <row r="158" spans="1:8" x14ac:dyDescent="0.25">
      <c r="E158" s="16" t="s">
        <v>47</v>
      </c>
      <c r="F158" s="16">
        <f>IF(ISBLANK(F157), "", ROUND(SUM(F156:F157),2))</f>
        <v>0</v>
      </c>
    </row>
    <row r="162" spans="1:8" x14ac:dyDescent="0.25">
      <c r="A162" s="12" t="s">
        <v>110</v>
      </c>
      <c r="B162" s="12" t="s">
        <v>111</v>
      </c>
    </row>
    <row r="164" spans="1:8" x14ac:dyDescent="0.25">
      <c r="A164" s="12" t="s">
        <v>28</v>
      </c>
    </row>
    <row r="165" spans="1:8" x14ac:dyDescent="0.25">
      <c r="A165" s="16" t="s">
        <v>29</v>
      </c>
      <c r="B165" s="16" t="s">
        <v>30</v>
      </c>
      <c r="C165" s="16" t="s">
        <v>31</v>
      </c>
      <c r="D165" s="16" t="s">
        <v>32</v>
      </c>
      <c r="E165" s="16" t="s">
        <v>33</v>
      </c>
      <c r="F165" s="16" t="s">
        <v>34</v>
      </c>
      <c r="G165" s="16" t="s">
        <v>35</v>
      </c>
      <c r="H165" s="16" t="s">
        <v>36</v>
      </c>
    </row>
    <row r="166" spans="1:8" x14ac:dyDescent="0.25">
      <c r="A166" s="16" t="s">
        <v>112</v>
      </c>
      <c r="B166" s="16" t="s">
        <v>113</v>
      </c>
      <c r="C166" s="17"/>
      <c r="D166" s="17"/>
      <c r="E166" s="17"/>
      <c r="F166" s="17"/>
      <c r="G166" s="17"/>
      <c r="H166" s="17"/>
    </row>
    <row r="167" spans="1:8" x14ac:dyDescent="0.25">
      <c r="A167" s="17" t="s">
        <v>114</v>
      </c>
      <c r="B167" s="17" t="s">
        <v>113</v>
      </c>
      <c r="C167" s="17">
        <v>8</v>
      </c>
      <c r="D167" s="17" t="s">
        <v>41</v>
      </c>
      <c r="E167" s="18"/>
      <c r="F167" s="17" t="str">
        <f>IF(ISBLANK(E167),"", PRODUCT(C167,E167))</f>
        <v/>
      </c>
      <c r="G167" s="19"/>
      <c r="H167" s="17"/>
    </row>
    <row r="168" spans="1:8" x14ac:dyDescent="0.25">
      <c r="A168" s="17" t="s">
        <v>115</v>
      </c>
      <c r="B168" s="17" t="s">
        <v>116</v>
      </c>
      <c r="C168" s="17"/>
      <c r="D168" s="17"/>
      <c r="E168" s="17"/>
      <c r="F168" s="17"/>
      <c r="G168" s="17"/>
      <c r="H168" s="19"/>
    </row>
    <row r="169" spans="1:8" x14ac:dyDescent="0.25">
      <c r="E169" s="16" t="s">
        <v>44</v>
      </c>
      <c r="F169" s="16" t="str">
        <f>IF((COUNT(C167:C168)&lt;&gt;COUNT(F167:F168)),"", ROUND(SUM(F167:F168),2))</f>
        <v/>
      </c>
      <c r="G169" s="14" t="str">
        <f>IF((COUNT(C167:C168)&lt;&gt;COUNT(F167:F168)),"Neužpildytos visų objektų kainos", "")</f>
        <v>Neužpildytos visų objektų kainos</v>
      </c>
    </row>
    <row r="170" spans="1:8" x14ac:dyDescent="0.25">
      <c r="C170" s="16" t="s">
        <v>45</v>
      </c>
      <c r="D170" s="19"/>
      <c r="E170" s="16" t="s">
        <v>46</v>
      </c>
      <c r="F170" s="16" t="str">
        <f>IF(OR(F169="",D170=""),"", ROUND(PRODUCT(D170,F169)/100,2))</f>
        <v/>
      </c>
      <c r="G170" s="14" t="str">
        <f>IF(D170="", "Nurodykite taikomą PVM dydį", "")</f>
        <v>Nurodykite taikomą PVM dydį</v>
      </c>
    </row>
    <row r="171" spans="1:8" x14ac:dyDescent="0.25">
      <c r="E171" s="16" t="s">
        <v>47</v>
      </c>
      <c r="F171" s="16">
        <f>IF(ISBLANK(F170), "", ROUND(SUM(F169:F170),2))</f>
        <v>0</v>
      </c>
    </row>
    <row r="175" spans="1:8" x14ac:dyDescent="0.25">
      <c r="A175" s="12" t="s">
        <v>117</v>
      </c>
      <c r="B175" s="12" t="s">
        <v>118</v>
      </c>
    </row>
    <row r="177" spans="1:8" x14ac:dyDescent="0.25">
      <c r="A177" s="12" t="s">
        <v>28</v>
      </c>
    </row>
    <row r="178" spans="1:8" x14ac:dyDescent="0.25">
      <c r="A178" s="16" t="s">
        <v>29</v>
      </c>
      <c r="B178" s="16" t="s">
        <v>30</v>
      </c>
      <c r="C178" s="16" t="s">
        <v>31</v>
      </c>
      <c r="D178" s="16" t="s">
        <v>32</v>
      </c>
      <c r="E178" s="16" t="s">
        <v>33</v>
      </c>
      <c r="F178" s="16" t="s">
        <v>34</v>
      </c>
      <c r="G178" s="16" t="s">
        <v>35</v>
      </c>
      <c r="H178" s="16" t="s">
        <v>36</v>
      </c>
    </row>
    <row r="179" spans="1:8" x14ac:dyDescent="0.25">
      <c r="A179" s="16" t="s">
        <v>119</v>
      </c>
      <c r="B179" s="16" t="s">
        <v>120</v>
      </c>
      <c r="C179" s="17"/>
      <c r="D179" s="17"/>
      <c r="E179" s="17"/>
      <c r="F179" s="17"/>
      <c r="G179" s="17"/>
      <c r="H179" s="17"/>
    </row>
    <row r="180" spans="1:8" x14ac:dyDescent="0.25">
      <c r="A180" s="17" t="s">
        <v>121</v>
      </c>
      <c r="B180" s="17" t="s">
        <v>120</v>
      </c>
      <c r="C180" s="17">
        <v>8</v>
      </c>
      <c r="D180" s="17" t="s">
        <v>41</v>
      </c>
      <c r="E180" s="18"/>
      <c r="F180" s="17" t="str">
        <f>IF(ISBLANK(E180),"", PRODUCT(C180,E180))</f>
        <v/>
      </c>
      <c r="G180" s="19"/>
      <c r="H180" s="17"/>
    </row>
    <row r="181" spans="1:8" x14ac:dyDescent="0.25">
      <c r="A181" s="17" t="s">
        <v>122</v>
      </c>
      <c r="B181" s="17" t="s">
        <v>123</v>
      </c>
      <c r="C181" s="17"/>
      <c r="D181" s="17"/>
      <c r="E181" s="17"/>
      <c r="F181" s="17"/>
      <c r="G181" s="17"/>
      <c r="H181" s="19"/>
    </row>
    <row r="182" spans="1:8" x14ac:dyDescent="0.25">
      <c r="E182" s="16" t="s">
        <v>44</v>
      </c>
      <c r="F182" s="16" t="str">
        <f>IF((COUNT(C180:C181)&lt;&gt;COUNT(F180:F181)),"", ROUND(SUM(F180:F181),2))</f>
        <v/>
      </c>
      <c r="G182" s="14" t="str">
        <f>IF((COUNT(C180:C181)&lt;&gt;COUNT(F180:F181)),"Neužpildytos visų objektų kainos", "")</f>
        <v>Neužpildytos visų objektų kainos</v>
      </c>
    </row>
    <row r="183" spans="1:8" x14ac:dyDescent="0.25">
      <c r="C183" s="16" t="s">
        <v>45</v>
      </c>
      <c r="D183" s="19"/>
      <c r="E183" s="16" t="s">
        <v>46</v>
      </c>
      <c r="F183" s="16" t="str">
        <f>IF(OR(F182="",D183=""),"", ROUND(PRODUCT(D183,F182)/100,2))</f>
        <v/>
      </c>
      <c r="G183" s="14" t="str">
        <f>IF(D183="", "Nurodykite taikomą PVM dydį", "")</f>
        <v>Nurodykite taikomą PVM dydį</v>
      </c>
    </row>
    <row r="184" spans="1:8" x14ac:dyDescent="0.25">
      <c r="E184" s="16" t="s">
        <v>47</v>
      </c>
      <c r="F184" s="16">
        <f>IF(ISBLANK(F183), "", ROUND(SUM(F182:F183),2))</f>
        <v>0</v>
      </c>
    </row>
    <row r="188" spans="1:8" x14ac:dyDescent="0.25">
      <c r="A188" s="12" t="s">
        <v>124</v>
      </c>
      <c r="B188" s="12" t="s">
        <v>125</v>
      </c>
    </row>
    <row r="190" spans="1:8" x14ac:dyDescent="0.25">
      <c r="A190" s="12" t="s">
        <v>28</v>
      </c>
    </row>
    <row r="191" spans="1:8" x14ac:dyDescent="0.25">
      <c r="A191" s="16" t="s">
        <v>29</v>
      </c>
      <c r="B191" s="16" t="s">
        <v>30</v>
      </c>
      <c r="C191" s="16" t="s">
        <v>31</v>
      </c>
      <c r="D191" s="16" t="s">
        <v>32</v>
      </c>
      <c r="E191" s="16" t="s">
        <v>33</v>
      </c>
      <c r="F191" s="16" t="s">
        <v>34</v>
      </c>
      <c r="G191" s="16" t="s">
        <v>35</v>
      </c>
      <c r="H191" s="16" t="s">
        <v>36</v>
      </c>
    </row>
    <row r="192" spans="1:8" x14ac:dyDescent="0.25">
      <c r="A192" s="16" t="s">
        <v>126</v>
      </c>
      <c r="B192" s="16" t="s">
        <v>127</v>
      </c>
      <c r="C192" s="17"/>
      <c r="D192" s="17"/>
      <c r="E192" s="17"/>
      <c r="F192" s="17"/>
      <c r="G192" s="17"/>
      <c r="H192" s="17"/>
    </row>
    <row r="193" spans="1:8" x14ac:dyDescent="0.25">
      <c r="A193" s="17" t="s">
        <v>128</v>
      </c>
      <c r="B193" s="17" t="s">
        <v>127</v>
      </c>
      <c r="C193" s="17">
        <v>24</v>
      </c>
      <c r="D193" s="17" t="s">
        <v>41</v>
      </c>
      <c r="E193" s="18"/>
      <c r="F193" s="17" t="str">
        <f>IF(ISBLANK(E193),"", PRODUCT(C193,E193))</f>
        <v/>
      </c>
      <c r="G193" s="19"/>
      <c r="H193" s="17"/>
    </row>
    <row r="194" spans="1:8" x14ac:dyDescent="0.25">
      <c r="A194" s="17" t="s">
        <v>129</v>
      </c>
      <c r="B194" s="17" t="s">
        <v>130</v>
      </c>
      <c r="C194" s="17"/>
      <c r="D194" s="17"/>
      <c r="E194" s="17"/>
      <c r="F194" s="17"/>
      <c r="G194" s="17"/>
      <c r="H194" s="19"/>
    </row>
    <row r="195" spans="1:8" x14ac:dyDescent="0.25">
      <c r="E195" s="16" t="s">
        <v>44</v>
      </c>
      <c r="F195" s="16" t="str">
        <f>IF((COUNT(C193:C194)&lt;&gt;COUNT(F193:F194)),"", ROUND(SUM(F193:F194),2))</f>
        <v/>
      </c>
      <c r="G195" s="14" t="str">
        <f>IF((COUNT(C193:C194)&lt;&gt;COUNT(F193:F194)),"Neužpildytos visų objektų kainos", "")</f>
        <v>Neužpildytos visų objektų kainos</v>
      </c>
    </row>
    <row r="196" spans="1:8" x14ac:dyDescent="0.25">
      <c r="C196" s="16" t="s">
        <v>45</v>
      </c>
      <c r="D196" s="19"/>
      <c r="E196" s="16" t="s">
        <v>46</v>
      </c>
      <c r="F196" s="16" t="str">
        <f>IF(OR(F195="",D196=""),"", ROUND(PRODUCT(D196,F195)/100,2))</f>
        <v/>
      </c>
      <c r="G196" s="14" t="str">
        <f>IF(D196="", "Nurodykite taikomą PVM dydį", "")</f>
        <v>Nurodykite taikomą PVM dydį</v>
      </c>
    </row>
    <row r="197" spans="1:8" x14ac:dyDescent="0.25">
      <c r="E197" s="16" t="s">
        <v>47</v>
      </c>
      <c r="F197" s="16">
        <f>IF(ISBLANK(F196), "", ROUND(SUM(F195:F196),2))</f>
        <v>0</v>
      </c>
    </row>
    <row r="201" spans="1:8" x14ac:dyDescent="0.25">
      <c r="A201" s="12" t="s">
        <v>131</v>
      </c>
      <c r="B201" s="12" t="s">
        <v>132</v>
      </c>
    </row>
    <row r="203" spans="1:8" x14ac:dyDescent="0.25">
      <c r="A203" s="12" t="s">
        <v>28</v>
      </c>
    </row>
    <row r="204" spans="1:8" x14ac:dyDescent="0.25">
      <c r="A204" s="16" t="s">
        <v>29</v>
      </c>
      <c r="B204" s="16" t="s">
        <v>30</v>
      </c>
      <c r="C204" s="16" t="s">
        <v>31</v>
      </c>
      <c r="D204" s="16" t="s">
        <v>32</v>
      </c>
      <c r="E204" s="16" t="s">
        <v>33</v>
      </c>
      <c r="F204" s="16" t="s">
        <v>34</v>
      </c>
      <c r="G204" s="16" t="s">
        <v>35</v>
      </c>
      <c r="H204" s="16" t="s">
        <v>36</v>
      </c>
    </row>
    <row r="205" spans="1:8" x14ac:dyDescent="0.25">
      <c r="A205" s="16" t="s">
        <v>133</v>
      </c>
      <c r="B205" s="16" t="s">
        <v>134</v>
      </c>
      <c r="C205" s="17"/>
      <c r="D205" s="17"/>
      <c r="E205" s="17"/>
      <c r="F205" s="17"/>
      <c r="G205" s="17"/>
      <c r="H205" s="17"/>
    </row>
    <row r="206" spans="1:8" x14ac:dyDescent="0.25">
      <c r="A206" s="17" t="s">
        <v>135</v>
      </c>
      <c r="B206" s="17" t="s">
        <v>134</v>
      </c>
      <c r="C206" s="17">
        <v>12</v>
      </c>
      <c r="D206" s="17" t="s">
        <v>41</v>
      </c>
      <c r="E206" s="18"/>
      <c r="F206" s="17" t="str">
        <f>IF(ISBLANK(E206),"", PRODUCT(C206,E206))</f>
        <v/>
      </c>
      <c r="G206" s="19"/>
      <c r="H206" s="17"/>
    </row>
    <row r="207" spans="1:8" x14ac:dyDescent="0.25">
      <c r="A207" s="17" t="s">
        <v>136</v>
      </c>
      <c r="B207" s="17" t="s">
        <v>123</v>
      </c>
      <c r="C207" s="17"/>
      <c r="D207" s="17"/>
      <c r="E207" s="17"/>
      <c r="F207" s="17"/>
      <c r="G207" s="17"/>
      <c r="H207" s="19"/>
    </row>
    <row r="208" spans="1:8" x14ac:dyDescent="0.25">
      <c r="E208" s="16" t="s">
        <v>44</v>
      </c>
      <c r="F208" s="16" t="str">
        <f>IF((COUNT(C206:C207)&lt;&gt;COUNT(F206:F207)),"", ROUND(SUM(F206:F207),2))</f>
        <v/>
      </c>
      <c r="G208" s="14" t="str">
        <f>IF((COUNT(C206:C207)&lt;&gt;COUNT(F206:F207)),"Neužpildytos visų objektų kainos", "")</f>
        <v>Neužpildytos visų objektų kainos</v>
      </c>
    </row>
    <row r="209" spans="1:8" x14ac:dyDescent="0.25">
      <c r="C209" s="16" t="s">
        <v>45</v>
      </c>
      <c r="D209" s="19"/>
      <c r="E209" s="16" t="s">
        <v>46</v>
      </c>
      <c r="F209" s="16" t="str">
        <f>IF(OR(F208="",D209=""),"", ROUND(PRODUCT(D209,F208)/100,2))</f>
        <v/>
      </c>
      <c r="G209" s="14" t="str">
        <f>IF(D209="", "Nurodykite taikomą PVM dydį", "")</f>
        <v>Nurodykite taikomą PVM dydį</v>
      </c>
    </row>
    <row r="210" spans="1:8" x14ac:dyDescent="0.25">
      <c r="E210" s="16" t="s">
        <v>47</v>
      </c>
      <c r="F210" s="16">
        <f>IF(ISBLANK(F209), "", ROUND(SUM(F208:F209),2))</f>
        <v>0</v>
      </c>
    </row>
    <row r="214" spans="1:8" x14ac:dyDescent="0.25">
      <c r="A214" s="12" t="s">
        <v>137</v>
      </c>
      <c r="B214" s="12" t="s">
        <v>138</v>
      </c>
    </row>
    <row r="216" spans="1:8" x14ac:dyDescent="0.25">
      <c r="A216" s="12" t="s">
        <v>28</v>
      </c>
    </row>
    <row r="217" spans="1:8" x14ac:dyDescent="0.25">
      <c r="A217" s="16" t="s">
        <v>29</v>
      </c>
      <c r="B217" s="16" t="s">
        <v>30</v>
      </c>
      <c r="C217" s="16" t="s">
        <v>31</v>
      </c>
      <c r="D217" s="16" t="s">
        <v>32</v>
      </c>
      <c r="E217" s="16" t="s">
        <v>33</v>
      </c>
      <c r="F217" s="16" t="s">
        <v>34</v>
      </c>
      <c r="G217" s="16" t="s">
        <v>35</v>
      </c>
      <c r="H217" s="16" t="s">
        <v>36</v>
      </c>
    </row>
    <row r="218" spans="1:8" x14ac:dyDescent="0.25">
      <c r="A218" s="16" t="s">
        <v>139</v>
      </c>
      <c r="B218" s="16" t="s">
        <v>140</v>
      </c>
      <c r="C218" s="17"/>
      <c r="D218" s="17"/>
      <c r="E218" s="17"/>
      <c r="F218" s="17"/>
      <c r="G218" s="17"/>
      <c r="H218" s="17"/>
    </row>
    <row r="219" spans="1:8" x14ac:dyDescent="0.25">
      <c r="A219" s="17" t="s">
        <v>141</v>
      </c>
      <c r="B219" s="17" t="s">
        <v>140</v>
      </c>
      <c r="C219" s="17">
        <v>12</v>
      </c>
      <c r="D219" s="17" t="s">
        <v>41</v>
      </c>
      <c r="E219" s="18"/>
      <c r="F219" s="17" t="str">
        <f>IF(ISBLANK(E219),"", PRODUCT(C219,E219))</f>
        <v/>
      </c>
      <c r="G219" s="19"/>
      <c r="H219" s="17"/>
    </row>
    <row r="220" spans="1:8" x14ac:dyDescent="0.25">
      <c r="A220" s="17" t="s">
        <v>142</v>
      </c>
      <c r="B220" s="17" t="s">
        <v>88</v>
      </c>
      <c r="C220" s="17"/>
      <c r="D220" s="17"/>
      <c r="E220" s="17"/>
      <c r="F220" s="17"/>
      <c r="G220" s="17"/>
      <c r="H220" s="19"/>
    </row>
    <row r="221" spans="1:8" x14ac:dyDescent="0.25">
      <c r="E221" s="16" t="s">
        <v>44</v>
      </c>
      <c r="F221" s="16" t="str">
        <f>IF((COUNT(C219:C220)&lt;&gt;COUNT(F219:F220)),"", ROUND(SUM(F219:F220),2))</f>
        <v/>
      </c>
      <c r="G221" s="14" t="str">
        <f>IF((COUNT(C219:C220)&lt;&gt;COUNT(F219:F220)),"Neužpildytos visų objektų kainos", "")</f>
        <v>Neužpildytos visų objektų kainos</v>
      </c>
    </row>
    <row r="222" spans="1:8" x14ac:dyDescent="0.25">
      <c r="C222" s="16" t="s">
        <v>45</v>
      </c>
      <c r="D222" s="19"/>
      <c r="E222" s="16" t="s">
        <v>46</v>
      </c>
      <c r="F222" s="16" t="str">
        <f>IF(OR(F221="",D222=""),"", ROUND(PRODUCT(D222,F221)/100,2))</f>
        <v/>
      </c>
      <c r="G222" s="14" t="str">
        <f>IF(D222="", "Nurodykite taikomą PVM dydį", "")</f>
        <v>Nurodykite taikomą PVM dydį</v>
      </c>
    </row>
    <row r="223" spans="1:8" x14ac:dyDescent="0.25">
      <c r="E223" s="16" t="s">
        <v>47</v>
      </c>
      <c r="F223" s="16">
        <f>IF(ISBLANK(F222), "", ROUND(SUM(F221:F222),2))</f>
        <v>0</v>
      </c>
    </row>
    <row r="227" spans="1:8" x14ac:dyDescent="0.25">
      <c r="A227" s="12" t="s">
        <v>143</v>
      </c>
      <c r="B227" s="12" t="s">
        <v>144</v>
      </c>
    </row>
    <row r="229" spans="1:8" x14ac:dyDescent="0.25">
      <c r="A229" s="12" t="s">
        <v>28</v>
      </c>
    </row>
    <row r="230" spans="1:8" x14ac:dyDescent="0.25">
      <c r="A230" s="16" t="s">
        <v>29</v>
      </c>
      <c r="B230" s="16" t="s">
        <v>30</v>
      </c>
      <c r="C230" s="16" t="s">
        <v>31</v>
      </c>
      <c r="D230" s="16" t="s">
        <v>32</v>
      </c>
      <c r="E230" s="16" t="s">
        <v>33</v>
      </c>
      <c r="F230" s="16" t="s">
        <v>34</v>
      </c>
      <c r="G230" s="16" t="s">
        <v>35</v>
      </c>
      <c r="H230" s="16" t="s">
        <v>36</v>
      </c>
    </row>
    <row r="231" spans="1:8" x14ac:dyDescent="0.25">
      <c r="A231" s="16" t="s">
        <v>145</v>
      </c>
      <c r="B231" s="16" t="s">
        <v>146</v>
      </c>
      <c r="C231" s="17"/>
      <c r="D231" s="17"/>
      <c r="E231" s="17"/>
      <c r="F231" s="17"/>
      <c r="G231" s="17"/>
      <c r="H231" s="17"/>
    </row>
    <row r="232" spans="1:8" x14ac:dyDescent="0.25">
      <c r="A232" s="17" t="s">
        <v>147</v>
      </c>
      <c r="B232" s="17" t="s">
        <v>146</v>
      </c>
      <c r="C232" s="17">
        <v>12</v>
      </c>
      <c r="D232" s="17" t="s">
        <v>41</v>
      </c>
      <c r="E232" s="18"/>
      <c r="F232" s="17" t="str">
        <f>IF(ISBLANK(E232),"", PRODUCT(C232,E232))</f>
        <v/>
      </c>
      <c r="G232" s="19"/>
      <c r="H232" s="17"/>
    </row>
    <row r="233" spans="1:8" x14ac:dyDescent="0.25">
      <c r="A233" s="17" t="s">
        <v>148</v>
      </c>
      <c r="B233" s="17" t="s">
        <v>149</v>
      </c>
      <c r="C233" s="17"/>
      <c r="D233" s="17"/>
      <c r="E233" s="17"/>
      <c r="F233" s="17"/>
      <c r="G233" s="17"/>
      <c r="H233" s="19"/>
    </row>
    <row r="234" spans="1:8" x14ac:dyDescent="0.25">
      <c r="E234" s="16" t="s">
        <v>44</v>
      </c>
      <c r="F234" s="16" t="str">
        <f>IF((COUNT(C232:C233)&lt;&gt;COUNT(F232:F233)),"", ROUND(SUM(F232:F233),2))</f>
        <v/>
      </c>
      <c r="G234" s="14" t="str">
        <f>IF((COUNT(C232:C233)&lt;&gt;COUNT(F232:F233)),"Neužpildytos visų objektų kainos", "")</f>
        <v>Neužpildytos visų objektų kainos</v>
      </c>
    </row>
    <row r="235" spans="1:8" x14ac:dyDescent="0.25">
      <c r="C235" s="16" t="s">
        <v>45</v>
      </c>
      <c r="D235" s="19"/>
      <c r="E235" s="16" t="s">
        <v>46</v>
      </c>
      <c r="F235" s="16" t="str">
        <f>IF(OR(F234="",D235=""),"", ROUND(PRODUCT(D235,F234)/100,2))</f>
        <v/>
      </c>
      <c r="G235" s="14" t="str">
        <f>IF(D235="", "Nurodykite taikomą PVM dydį", "")</f>
        <v>Nurodykite taikomą PVM dydį</v>
      </c>
    </row>
    <row r="236" spans="1:8" x14ac:dyDescent="0.25">
      <c r="E236" s="16" t="s">
        <v>47</v>
      </c>
      <c r="F236" s="16">
        <f>IF(ISBLANK(F235), "", ROUND(SUM(F234:F235),2))</f>
        <v>0</v>
      </c>
    </row>
    <row r="240" spans="1:8" x14ac:dyDescent="0.25">
      <c r="A240" s="12" t="s">
        <v>150</v>
      </c>
      <c r="B240" s="12" t="s">
        <v>151</v>
      </c>
    </row>
    <row r="242" spans="1:8" x14ac:dyDescent="0.25">
      <c r="A242" s="12" t="s">
        <v>28</v>
      </c>
    </row>
    <row r="243" spans="1:8" x14ac:dyDescent="0.25">
      <c r="A243" s="16" t="s">
        <v>29</v>
      </c>
      <c r="B243" s="16" t="s">
        <v>30</v>
      </c>
      <c r="C243" s="16" t="s">
        <v>31</v>
      </c>
      <c r="D243" s="16" t="s">
        <v>32</v>
      </c>
      <c r="E243" s="16" t="s">
        <v>33</v>
      </c>
      <c r="F243" s="16" t="s">
        <v>34</v>
      </c>
      <c r="G243" s="16" t="s">
        <v>35</v>
      </c>
      <c r="H243" s="16" t="s">
        <v>36</v>
      </c>
    </row>
    <row r="244" spans="1:8" x14ac:dyDescent="0.25">
      <c r="A244" s="16" t="s">
        <v>152</v>
      </c>
      <c r="B244" s="16" t="s">
        <v>153</v>
      </c>
      <c r="C244" s="17"/>
      <c r="D244" s="17"/>
      <c r="E244" s="17"/>
      <c r="F244" s="17"/>
      <c r="G244" s="17"/>
      <c r="H244" s="17"/>
    </row>
    <row r="245" spans="1:8" x14ac:dyDescent="0.25">
      <c r="A245" s="17" t="s">
        <v>154</v>
      </c>
      <c r="B245" s="17" t="s">
        <v>153</v>
      </c>
      <c r="C245" s="17">
        <v>12</v>
      </c>
      <c r="D245" s="17" t="s">
        <v>41</v>
      </c>
      <c r="E245" s="18"/>
      <c r="F245" s="17" t="str">
        <f>IF(ISBLANK(E245),"", PRODUCT(C245,E245))</f>
        <v/>
      </c>
      <c r="G245" s="19"/>
      <c r="H245" s="17"/>
    </row>
    <row r="246" spans="1:8" x14ac:dyDescent="0.25">
      <c r="A246" s="17" t="s">
        <v>155</v>
      </c>
      <c r="B246" s="17" t="s">
        <v>81</v>
      </c>
      <c r="C246" s="17"/>
      <c r="D246" s="17"/>
      <c r="E246" s="17"/>
      <c r="F246" s="17"/>
      <c r="G246" s="17"/>
      <c r="H246" s="19"/>
    </row>
    <row r="247" spans="1:8" x14ac:dyDescent="0.25">
      <c r="E247" s="16" t="s">
        <v>44</v>
      </c>
      <c r="F247" s="16" t="str">
        <f>IF((COUNT(C245:C246)&lt;&gt;COUNT(F245:F246)),"", ROUND(SUM(F245:F246),2))</f>
        <v/>
      </c>
      <c r="G247" s="14" t="str">
        <f>IF((COUNT(C245:C246)&lt;&gt;COUNT(F245:F246)),"Neužpildytos visų objektų kainos", "")</f>
        <v>Neužpildytos visų objektų kainos</v>
      </c>
    </row>
    <row r="248" spans="1:8" x14ac:dyDescent="0.25">
      <c r="C248" s="16" t="s">
        <v>45</v>
      </c>
      <c r="D248" s="19"/>
      <c r="E248" s="16" t="s">
        <v>46</v>
      </c>
      <c r="F248" s="16" t="str">
        <f>IF(OR(F247="",D248=""),"", ROUND(PRODUCT(D248,F247)/100,2))</f>
        <v/>
      </c>
      <c r="G248" s="14" t="str">
        <f>IF(D248="", "Nurodykite taikomą PVM dydį", "")</f>
        <v>Nurodykite taikomą PVM dydį</v>
      </c>
    </row>
    <row r="249" spans="1:8" x14ac:dyDescent="0.25">
      <c r="E249" s="16" t="s">
        <v>47</v>
      </c>
      <c r="F249" s="16">
        <f>IF(ISBLANK(F248), "", ROUND(SUM(F247:F248),2))</f>
        <v>0</v>
      </c>
    </row>
    <row r="253" spans="1:8" x14ac:dyDescent="0.25">
      <c r="A253" s="12" t="s">
        <v>156</v>
      </c>
      <c r="B253" s="12" t="s">
        <v>157</v>
      </c>
    </row>
    <row r="255" spans="1:8" x14ac:dyDescent="0.25">
      <c r="A255" s="12" t="s">
        <v>28</v>
      </c>
    </row>
    <row r="256" spans="1:8" x14ac:dyDescent="0.25">
      <c r="A256" s="16" t="s">
        <v>29</v>
      </c>
      <c r="B256" s="16" t="s">
        <v>30</v>
      </c>
      <c r="C256" s="16" t="s">
        <v>31</v>
      </c>
      <c r="D256" s="16" t="s">
        <v>32</v>
      </c>
      <c r="E256" s="16" t="s">
        <v>33</v>
      </c>
      <c r="F256" s="16" t="s">
        <v>34</v>
      </c>
      <c r="G256" s="16" t="s">
        <v>35</v>
      </c>
      <c r="H256" s="16" t="s">
        <v>36</v>
      </c>
    </row>
    <row r="257" spans="1:8" x14ac:dyDescent="0.25">
      <c r="A257" s="16" t="s">
        <v>158</v>
      </c>
      <c r="B257" s="16" t="s">
        <v>159</v>
      </c>
      <c r="C257" s="17"/>
      <c r="D257" s="17"/>
      <c r="E257" s="17"/>
      <c r="F257" s="17"/>
      <c r="G257" s="17"/>
      <c r="H257" s="17"/>
    </row>
    <row r="258" spans="1:8" x14ac:dyDescent="0.25">
      <c r="A258" s="17" t="s">
        <v>160</v>
      </c>
      <c r="B258" s="17" t="s">
        <v>159</v>
      </c>
      <c r="C258" s="17">
        <v>8</v>
      </c>
      <c r="D258" s="17" t="s">
        <v>41</v>
      </c>
      <c r="E258" s="18"/>
      <c r="F258" s="17" t="str">
        <f>IF(ISBLANK(E258),"", PRODUCT(C258,E258))</f>
        <v/>
      </c>
      <c r="G258" s="19"/>
      <c r="H258" s="17"/>
    </row>
    <row r="259" spans="1:8" x14ac:dyDescent="0.25">
      <c r="A259" s="17" t="s">
        <v>161</v>
      </c>
      <c r="B259" s="17" t="s">
        <v>88</v>
      </c>
      <c r="C259" s="17"/>
      <c r="D259" s="17"/>
      <c r="E259" s="17"/>
      <c r="F259" s="17"/>
      <c r="G259" s="17"/>
      <c r="H259" s="19"/>
    </row>
    <row r="260" spans="1:8" x14ac:dyDescent="0.25">
      <c r="E260" s="16" t="s">
        <v>44</v>
      </c>
      <c r="F260" s="16" t="str">
        <f>IF((COUNT(C258:C259)&lt;&gt;COUNT(F258:F259)),"", ROUND(SUM(F258:F259),2))</f>
        <v/>
      </c>
      <c r="G260" s="14" t="str">
        <f>IF((COUNT(C258:C259)&lt;&gt;COUNT(F258:F259)),"Neužpildytos visų objektų kainos", "")</f>
        <v>Neužpildytos visų objektų kainos</v>
      </c>
    </row>
    <row r="261" spans="1:8" x14ac:dyDescent="0.25">
      <c r="C261" s="16" t="s">
        <v>45</v>
      </c>
      <c r="D261" s="19"/>
      <c r="E261" s="16" t="s">
        <v>46</v>
      </c>
      <c r="F261" s="16" t="str">
        <f>IF(OR(F260="",D261=""),"", ROUND(PRODUCT(D261,F260)/100,2))</f>
        <v/>
      </c>
      <c r="G261" s="14" t="str">
        <f>IF(D261="", "Nurodykite taikomą PVM dydį", "")</f>
        <v>Nurodykite taikomą PVM dydį</v>
      </c>
    </row>
    <row r="262" spans="1:8" x14ac:dyDescent="0.25">
      <c r="E262" s="16" t="s">
        <v>47</v>
      </c>
      <c r="F262" s="16">
        <f>IF(ISBLANK(F261), "", ROUND(SUM(F260:F261),2))</f>
        <v>0</v>
      </c>
    </row>
    <row r="266" spans="1:8" x14ac:dyDescent="0.25">
      <c r="A266" s="12" t="s">
        <v>162</v>
      </c>
      <c r="B266" s="12" t="s">
        <v>163</v>
      </c>
    </row>
    <row r="268" spans="1:8" x14ac:dyDescent="0.25">
      <c r="A268" s="12" t="s">
        <v>28</v>
      </c>
    </row>
    <row r="269" spans="1:8" x14ac:dyDescent="0.25">
      <c r="A269" s="16" t="s">
        <v>29</v>
      </c>
      <c r="B269" s="16" t="s">
        <v>30</v>
      </c>
      <c r="C269" s="16" t="s">
        <v>31</v>
      </c>
      <c r="D269" s="16" t="s">
        <v>32</v>
      </c>
      <c r="E269" s="16" t="s">
        <v>33</v>
      </c>
      <c r="F269" s="16" t="s">
        <v>34</v>
      </c>
      <c r="G269" s="16" t="s">
        <v>35</v>
      </c>
      <c r="H269" s="16" t="s">
        <v>36</v>
      </c>
    </row>
    <row r="270" spans="1:8" x14ac:dyDescent="0.25">
      <c r="A270" s="16" t="s">
        <v>164</v>
      </c>
      <c r="B270" s="16" t="s">
        <v>165</v>
      </c>
      <c r="C270" s="17"/>
      <c r="D270" s="17"/>
      <c r="E270" s="17"/>
      <c r="F270" s="17"/>
      <c r="G270" s="17"/>
      <c r="H270" s="17"/>
    </row>
    <row r="271" spans="1:8" x14ac:dyDescent="0.25">
      <c r="A271" s="17" t="s">
        <v>166</v>
      </c>
      <c r="B271" s="17" t="s">
        <v>165</v>
      </c>
      <c r="C271" s="17">
        <v>4</v>
      </c>
      <c r="D271" s="17" t="s">
        <v>41</v>
      </c>
      <c r="E271" s="18"/>
      <c r="F271" s="17" t="str">
        <f>IF(ISBLANK(E271),"", PRODUCT(C271,E271))</f>
        <v/>
      </c>
      <c r="G271" s="19"/>
      <c r="H271" s="17"/>
    </row>
    <row r="272" spans="1:8" x14ac:dyDescent="0.25">
      <c r="A272" s="17" t="s">
        <v>167</v>
      </c>
      <c r="B272" s="17" t="s">
        <v>88</v>
      </c>
      <c r="C272" s="17"/>
      <c r="D272" s="17"/>
      <c r="E272" s="17"/>
      <c r="F272" s="17"/>
      <c r="G272" s="17"/>
      <c r="H272" s="19"/>
    </row>
    <row r="273" spans="1:8" x14ac:dyDescent="0.25">
      <c r="E273" s="16" t="s">
        <v>44</v>
      </c>
      <c r="F273" s="16" t="str">
        <f>IF((COUNT(C271:C272)&lt;&gt;COUNT(F271:F272)),"", ROUND(SUM(F271:F272),2))</f>
        <v/>
      </c>
      <c r="G273" s="14" t="str">
        <f>IF((COUNT(C271:C272)&lt;&gt;COUNT(F271:F272)),"Neužpildytos visų objektų kainos", "")</f>
        <v>Neužpildytos visų objektų kainos</v>
      </c>
    </row>
    <row r="274" spans="1:8" x14ac:dyDescent="0.25">
      <c r="C274" s="16" t="s">
        <v>45</v>
      </c>
      <c r="D274" s="19"/>
      <c r="E274" s="16" t="s">
        <v>46</v>
      </c>
      <c r="F274" s="16" t="str">
        <f>IF(OR(F273="",D274=""),"", ROUND(PRODUCT(D274,F273)/100,2))</f>
        <v/>
      </c>
      <c r="G274" s="14" t="str">
        <f>IF(D274="", "Nurodykite taikomą PVM dydį", "")</f>
        <v>Nurodykite taikomą PVM dydį</v>
      </c>
    </row>
    <row r="275" spans="1:8" x14ac:dyDescent="0.25">
      <c r="E275" s="16" t="s">
        <v>47</v>
      </c>
      <c r="F275" s="16">
        <f>IF(ISBLANK(F274), "", ROUND(SUM(F273:F274),2))</f>
        <v>0</v>
      </c>
    </row>
    <row r="279" spans="1:8" x14ac:dyDescent="0.25">
      <c r="A279" s="12" t="s">
        <v>168</v>
      </c>
      <c r="B279" s="12" t="s">
        <v>169</v>
      </c>
    </row>
    <row r="281" spans="1:8" x14ac:dyDescent="0.25">
      <c r="A281" s="12" t="s">
        <v>28</v>
      </c>
    </row>
    <row r="282" spans="1:8" x14ac:dyDescent="0.25">
      <c r="A282" s="16" t="s">
        <v>29</v>
      </c>
      <c r="B282" s="16" t="s">
        <v>30</v>
      </c>
      <c r="C282" s="16" t="s">
        <v>31</v>
      </c>
      <c r="D282" s="16" t="s">
        <v>32</v>
      </c>
      <c r="E282" s="16" t="s">
        <v>33</v>
      </c>
      <c r="F282" s="16" t="s">
        <v>34</v>
      </c>
      <c r="G282" s="16" t="s">
        <v>35</v>
      </c>
      <c r="H282" s="16" t="s">
        <v>36</v>
      </c>
    </row>
    <row r="283" spans="1:8" x14ac:dyDescent="0.25">
      <c r="A283" s="16" t="s">
        <v>170</v>
      </c>
      <c r="B283" s="16" t="s">
        <v>171</v>
      </c>
      <c r="C283" s="17"/>
      <c r="D283" s="17"/>
      <c r="E283" s="17"/>
      <c r="F283" s="17"/>
      <c r="G283" s="17"/>
      <c r="H283" s="17"/>
    </row>
    <row r="284" spans="1:8" x14ac:dyDescent="0.25">
      <c r="A284" s="17" t="s">
        <v>172</v>
      </c>
      <c r="B284" s="17" t="s">
        <v>171</v>
      </c>
      <c r="C284" s="17">
        <v>8</v>
      </c>
      <c r="D284" s="17" t="s">
        <v>41</v>
      </c>
      <c r="E284" s="18"/>
      <c r="F284" s="17" t="str">
        <f>IF(ISBLANK(E284),"", PRODUCT(C284,E284))</f>
        <v/>
      </c>
      <c r="G284" s="19"/>
      <c r="H284" s="17"/>
    </row>
    <row r="285" spans="1:8" x14ac:dyDescent="0.25">
      <c r="A285" s="17" t="s">
        <v>173</v>
      </c>
      <c r="B285" s="17" t="s">
        <v>174</v>
      </c>
      <c r="C285" s="17"/>
      <c r="D285" s="17"/>
      <c r="E285" s="17"/>
      <c r="F285" s="17"/>
      <c r="G285" s="17"/>
      <c r="H285" s="19"/>
    </row>
    <row r="286" spans="1:8" x14ac:dyDescent="0.25">
      <c r="E286" s="16" t="s">
        <v>44</v>
      </c>
      <c r="F286" s="16" t="str">
        <f>IF((COUNT(C284:C285)&lt;&gt;COUNT(F284:F285)),"", ROUND(SUM(F284:F285),2))</f>
        <v/>
      </c>
      <c r="G286" s="14" t="str">
        <f>IF((COUNT(C284:C285)&lt;&gt;COUNT(F284:F285)),"Neužpildytos visų objektų kainos", "")</f>
        <v>Neužpildytos visų objektų kainos</v>
      </c>
    </row>
    <row r="287" spans="1:8" x14ac:dyDescent="0.25">
      <c r="C287" s="16" t="s">
        <v>45</v>
      </c>
      <c r="D287" s="19"/>
      <c r="E287" s="16" t="s">
        <v>46</v>
      </c>
      <c r="F287" s="16" t="str">
        <f>IF(OR(F286="",D287=""),"", ROUND(PRODUCT(D287,F286)/100,2))</f>
        <v/>
      </c>
      <c r="G287" s="14" t="str">
        <f>IF(D287="", "Nurodykite taikomą PVM dydį", "")</f>
        <v>Nurodykite taikomą PVM dydį</v>
      </c>
    </row>
    <row r="288" spans="1:8" x14ac:dyDescent="0.25">
      <c r="E288" s="16" t="s">
        <v>47</v>
      </c>
      <c r="F288" s="16">
        <f>IF(ISBLANK(F287), "", ROUND(SUM(F286:F287),2))</f>
        <v>0</v>
      </c>
    </row>
    <row r="292" spans="1:8" x14ac:dyDescent="0.25">
      <c r="A292" s="12" t="s">
        <v>175</v>
      </c>
      <c r="B292" s="12" t="s">
        <v>176</v>
      </c>
    </row>
    <row r="294" spans="1:8" x14ac:dyDescent="0.25">
      <c r="A294" s="12" t="s">
        <v>28</v>
      </c>
    </row>
    <row r="295" spans="1:8" x14ac:dyDescent="0.25">
      <c r="A295" s="16" t="s">
        <v>29</v>
      </c>
      <c r="B295" s="16" t="s">
        <v>30</v>
      </c>
      <c r="C295" s="16" t="s">
        <v>31</v>
      </c>
      <c r="D295" s="16" t="s">
        <v>32</v>
      </c>
      <c r="E295" s="16" t="s">
        <v>33</v>
      </c>
      <c r="F295" s="16" t="s">
        <v>34</v>
      </c>
      <c r="G295" s="16" t="s">
        <v>35</v>
      </c>
      <c r="H295" s="16" t="s">
        <v>36</v>
      </c>
    </row>
    <row r="296" spans="1:8" x14ac:dyDescent="0.25">
      <c r="A296" s="16" t="s">
        <v>177</v>
      </c>
      <c r="B296" s="16" t="s">
        <v>178</v>
      </c>
      <c r="C296" s="17"/>
      <c r="D296" s="17"/>
      <c r="E296" s="17"/>
      <c r="F296" s="17"/>
      <c r="G296" s="17"/>
      <c r="H296" s="17"/>
    </row>
    <row r="297" spans="1:8" x14ac:dyDescent="0.25">
      <c r="A297" s="17" t="s">
        <v>179</v>
      </c>
      <c r="B297" s="17" t="s">
        <v>178</v>
      </c>
      <c r="C297" s="17">
        <v>8</v>
      </c>
      <c r="D297" s="17" t="s">
        <v>41</v>
      </c>
      <c r="E297" s="18"/>
      <c r="F297" s="17" t="str">
        <f>IF(ISBLANK(E297),"", PRODUCT(C297,E297))</f>
        <v/>
      </c>
      <c r="G297" s="19"/>
      <c r="H297" s="17"/>
    </row>
    <row r="298" spans="1:8" x14ac:dyDescent="0.25">
      <c r="A298" s="17" t="s">
        <v>180</v>
      </c>
      <c r="B298" s="17" t="s">
        <v>181</v>
      </c>
      <c r="C298" s="17"/>
      <c r="D298" s="17"/>
      <c r="E298" s="17"/>
      <c r="F298" s="17"/>
      <c r="G298" s="17"/>
      <c r="H298" s="19"/>
    </row>
    <row r="299" spans="1:8" x14ac:dyDescent="0.25">
      <c r="E299" s="16" t="s">
        <v>44</v>
      </c>
      <c r="F299" s="16" t="str">
        <f>IF((COUNT(C297:C298)&lt;&gt;COUNT(F297:F298)),"", ROUND(SUM(F297:F298),2))</f>
        <v/>
      </c>
      <c r="G299" s="14" t="str">
        <f>IF((COUNT(C297:C298)&lt;&gt;COUNT(F297:F298)),"Neužpildytos visų objektų kainos", "")</f>
        <v>Neužpildytos visų objektų kainos</v>
      </c>
    </row>
    <row r="300" spans="1:8" x14ac:dyDescent="0.25">
      <c r="C300" s="16" t="s">
        <v>45</v>
      </c>
      <c r="D300" s="19"/>
      <c r="E300" s="16" t="s">
        <v>46</v>
      </c>
      <c r="F300" s="16" t="str">
        <f>IF(OR(F299="",D300=""),"", ROUND(PRODUCT(D300,F299)/100,2))</f>
        <v/>
      </c>
      <c r="G300" s="14" t="str">
        <f>IF(D300="", "Nurodykite taikomą PVM dydį", "")</f>
        <v>Nurodykite taikomą PVM dydį</v>
      </c>
    </row>
    <row r="301" spans="1:8" x14ac:dyDescent="0.25">
      <c r="E301" s="16" t="s">
        <v>47</v>
      </c>
      <c r="F301" s="16">
        <f>IF(ISBLANK(F300), "", ROUND(SUM(F299:F300),2))</f>
        <v>0</v>
      </c>
    </row>
    <row r="305" spans="1:8" x14ac:dyDescent="0.25">
      <c r="A305" s="12" t="s">
        <v>182</v>
      </c>
      <c r="B305" s="12" t="s">
        <v>183</v>
      </c>
    </row>
    <row r="307" spans="1:8" x14ac:dyDescent="0.25">
      <c r="A307" s="12" t="s">
        <v>28</v>
      </c>
    </row>
    <row r="308" spans="1:8" x14ac:dyDescent="0.25">
      <c r="A308" s="16" t="s">
        <v>29</v>
      </c>
      <c r="B308" s="16" t="s">
        <v>30</v>
      </c>
      <c r="C308" s="16" t="s">
        <v>31</v>
      </c>
      <c r="D308" s="16" t="s">
        <v>32</v>
      </c>
      <c r="E308" s="16" t="s">
        <v>33</v>
      </c>
      <c r="F308" s="16" t="s">
        <v>34</v>
      </c>
      <c r="G308" s="16" t="s">
        <v>35</v>
      </c>
      <c r="H308" s="16" t="s">
        <v>36</v>
      </c>
    </row>
    <row r="309" spans="1:8" x14ac:dyDescent="0.25">
      <c r="A309" s="16" t="s">
        <v>184</v>
      </c>
      <c r="B309" s="16" t="s">
        <v>185</v>
      </c>
      <c r="C309" s="17"/>
      <c r="D309" s="17"/>
      <c r="E309" s="17"/>
      <c r="F309" s="17"/>
      <c r="G309" s="17"/>
      <c r="H309" s="17"/>
    </row>
    <row r="310" spans="1:8" x14ac:dyDescent="0.25">
      <c r="A310" s="17" t="s">
        <v>186</v>
      </c>
      <c r="B310" s="17" t="s">
        <v>185</v>
      </c>
      <c r="C310" s="17">
        <v>4</v>
      </c>
      <c r="D310" s="17" t="s">
        <v>41</v>
      </c>
      <c r="E310" s="18"/>
      <c r="F310" s="17" t="str">
        <f>IF(ISBLANK(E310),"", PRODUCT(C310,E310))</f>
        <v/>
      </c>
      <c r="G310" s="19"/>
      <c r="H310" s="17"/>
    </row>
    <row r="311" spans="1:8" x14ac:dyDescent="0.25">
      <c r="A311" s="17" t="s">
        <v>187</v>
      </c>
      <c r="B311" s="17" t="s">
        <v>188</v>
      </c>
      <c r="C311" s="17"/>
      <c r="D311" s="17"/>
      <c r="E311" s="17"/>
      <c r="F311" s="17"/>
      <c r="G311" s="17"/>
      <c r="H311" s="19"/>
    </row>
    <row r="312" spans="1:8" x14ac:dyDescent="0.25">
      <c r="E312" s="16" t="s">
        <v>44</v>
      </c>
      <c r="F312" s="16" t="str">
        <f>IF((COUNT(C310:C311)&lt;&gt;COUNT(F310:F311)),"", ROUND(SUM(F310:F311),2))</f>
        <v/>
      </c>
      <c r="G312" s="14" t="str">
        <f>IF((COUNT(C310:C311)&lt;&gt;COUNT(F310:F311)),"Neužpildytos visų objektų kainos", "")</f>
        <v>Neužpildytos visų objektų kainos</v>
      </c>
    </row>
    <row r="313" spans="1:8" x14ac:dyDescent="0.25">
      <c r="C313" s="16" t="s">
        <v>45</v>
      </c>
      <c r="D313" s="19"/>
      <c r="E313" s="16" t="s">
        <v>46</v>
      </c>
      <c r="F313" s="16" t="str">
        <f>IF(OR(F312="",D313=""),"", ROUND(PRODUCT(D313,F312)/100,2))</f>
        <v/>
      </c>
      <c r="G313" s="14" t="str">
        <f>IF(D313="", "Nurodykite taikomą PVM dydį", "")</f>
        <v>Nurodykite taikomą PVM dydį</v>
      </c>
    </row>
    <row r="314" spans="1:8" x14ac:dyDescent="0.25">
      <c r="E314" s="16" t="s">
        <v>47</v>
      </c>
      <c r="F314" s="16">
        <f>IF(ISBLANK(F313), "", ROUND(SUM(F312:F313),2))</f>
        <v>0</v>
      </c>
    </row>
    <row r="318" spans="1:8" x14ac:dyDescent="0.25">
      <c r="A318" s="12" t="s">
        <v>189</v>
      </c>
      <c r="B318" s="12" t="s">
        <v>190</v>
      </c>
    </row>
    <row r="320" spans="1:8" x14ac:dyDescent="0.25">
      <c r="A320" s="12" t="s">
        <v>28</v>
      </c>
    </row>
    <row r="321" spans="1:8" x14ac:dyDescent="0.25">
      <c r="A321" s="16" t="s">
        <v>29</v>
      </c>
      <c r="B321" s="16" t="s">
        <v>30</v>
      </c>
      <c r="C321" s="16" t="s">
        <v>31</v>
      </c>
      <c r="D321" s="16" t="s">
        <v>32</v>
      </c>
      <c r="E321" s="16" t="s">
        <v>33</v>
      </c>
      <c r="F321" s="16" t="s">
        <v>34</v>
      </c>
      <c r="G321" s="16" t="s">
        <v>35</v>
      </c>
      <c r="H321" s="16" t="s">
        <v>36</v>
      </c>
    </row>
    <row r="322" spans="1:8" x14ac:dyDescent="0.25">
      <c r="A322" s="16" t="s">
        <v>191</v>
      </c>
      <c r="B322" s="16" t="s">
        <v>192</v>
      </c>
      <c r="C322" s="17"/>
      <c r="D322" s="17"/>
      <c r="E322" s="17"/>
      <c r="F322" s="17"/>
      <c r="G322" s="17"/>
      <c r="H322" s="17"/>
    </row>
    <row r="323" spans="1:8" x14ac:dyDescent="0.25">
      <c r="A323" s="17" t="s">
        <v>193</v>
      </c>
      <c r="B323" s="17" t="s">
        <v>192</v>
      </c>
      <c r="C323" s="17">
        <v>4</v>
      </c>
      <c r="D323" s="17" t="s">
        <v>41</v>
      </c>
      <c r="E323" s="18"/>
      <c r="F323" s="17" t="str">
        <f>IF(ISBLANK(E323),"", PRODUCT(C323,E323))</f>
        <v/>
      </c>
      <c r="G323" s="19"/>
      <c r="H323" s="17"/>
    </row>
    <row r="324" spans="1:8" x14ac:dyDescent="0.25">
      <c r="A324" s="17" t="s">
        <v>194</v>
      </c>
      <c r="B324" s="17" t="s">
        <v>195</v>
      </c>
      <c r="C324" s="17"/>
      <c r="D324" s="17"/>
      <c r="E324" s="17"/>
      <c r="F324" s="17"/>
      <c r="G324" s="17"/>
      <c r="H324" s="19"/>
    </row>
    <row r="325" spans="1:8" x14ac:dyDescent="0.25">
      <c r="E325" s="16" t="s">
        <v>44</v>
      </c>
      <c r="F325" s="16" t="str">
        <f>IF((COUNT(C323:C324)&lt;&gt;COUNT(F323:F324)),"", ROUND(SUM(F323:F324),2))</f>
        <v/>
      </c>
      <c r="G325" s="14" t="str">
        <f>IF((COUNT(C323:C324)&lt;&gt;COUNT(F323:F324)),"Neužpildytos visų objektų kainos", "")</f>
        <v>Neužpildytos visų objektų kainos</v>
      </c>
    </row>
    <row r="326" spans="1:8" x14ac:dyDescent="0.25">
      <c r="C326" s="16" t="s">
        <v>45</v>
      </c>
      <c r="D326" s="19"/>
      <c r="E326" s="16" t="s">
        <v>46</v>
      </c>
      <c r="F326" s="16" t="str">
        <f>IF(OR(F325="",D326=""),"", ROUND(PRODUCT(D326,F325)/100,2))</f>
        <v/>
      </c>
      <c r="G326" s="14" t="str">
        <f>IF(D326="", "Nurodykite taikomą PVM dydį", "")</f>
        <v>Nurodykite taikomą PVM dydį</v>
      </c>
    </row>
    <row r="327" spans="1:8" x14ac:dyDescent="0.25">
      <c r="E327" s="16" t="s">
        <v>47</v>
      </c>
      <c r="F327" s="16">
        <f>IF(ISBLANK(F326), "", ROUND(SUM(F325:F326),2))</f>
        <v>0</v>
      </c>
    </row>
    <row r="331" spans="1:8" x14ac:dyDescent="0.25">
      <c r="A331" s="12" t="s">
        <v>196</v>
      </c>
      <c r="B331" s="12" t="s">
        <v>197</v>
      </c>
    </row>
    <row r="333" spans="1:8" x14ac:dyDescent="0.25">
      <c r="A333" s="12" t="s">
        <v>28</v>
      </c>
    </row>
    <row r="334" spans="1:8" x14ac:dyDescent="0.25">
      <c r="A334" s="16" t="s">
        <v>29</v>
      </c>
      <c r="B334" s="16" t="s">
        <v>30</v>
      </c>
      <c r="C334" s="16" t="s">
        <v>31</v>
      </c>
      <c r="D334" s="16" t="s">
        <v>32</v>
      </c>
      <c r="E334" s="16" t="s">
        <v>33</v>
      </c>
      <c r="F334" s="16" t="s">
        <v>34</v>
      </c>
      <c r="G334" s="16" t="s">
        <v>35</v>
      </c>
      <c r="H334" s="16" t="s">
        <v>36</v>
      </c>
    </row>
    <row r="335" spans="1:8" x14ac:dyDescent="0.25">
      <c r="A335" s="16" t="s">
        <v>198</v>
      </c>
      <c r="B335" s="16" t="s">
        <v>199</v>
      </c>
      <c r="C335" s="17"/>
      <c r="D335" s="17"/>
      <c r="E335" s="17"/>
      <c r="F335" s="17"/>
      <c r="G335" s="17"/>
      <c r="H335" s="17"/>
    </row>
    <row r="336" spans="1:8" x14ac:dyDescent="0.25">
      <c r="A336" s="17" t="s">
        <v>200</v>
      </c>
      <c r="B336" s="17" t="s">
        <v>201</v>
      </c>
      <c r="C336" s="17">
        <v>8</v>
      </c>
      <c r="D336" s="17" t="s">
        <v>41</v>
      </c>
      <c r="E336" s="18"/>
      <c r="F336" s="17" t="str">
        <f>IF(ISBLANK(E336),"", PRODUCT(C336,E336))</f>
        <v/>
      </c>
      <c r="G336" s="19"/>
      <c r="H336" s="17"/>
    </row>
    <row r="337" spans="1:8" x14ac:dyDescent="0.25">
      <c r="A337" s="17" t="s">
        <v>202</v>
      </c>
      <c r="B337" s="17" t="s">
        <v>203</v>
      </c>
      <c r="C337" s="17"/>
      <c r="D337" s="17"/>
      <c r="E337" s="17"/>
      <c r="F337" s="17"/>
      <c r="G337" s="17"/>
      <c r="H337" s="19"/>
    </row>
    <row r="338" spans="1:8" x14ac:dyDescent="0.25">
      <c r="E338" s="16" t="s">
        <v>44</v>
      </c>
      <c r="F338" s="16" t="str">
        <f>IF((COUNT(C336:C337)&lt;&gt;COUNT(F336:F337)),"", ROUND(SUM(F336:F337),2))</f>
        <v/>
      </c>
      <c r="G338" s="14" t="str">
        <f>IF((COUNT(C336:C337)&lt;&gt;COUNT(F336:F337)),"Neužpildytos visų objektų kainos", "")</f>
        <v>Neužpildytos visų objektų kainos</v>
      </c>
    </row>
    <row r="339" spans="1:8" x14ac:dyDescent="0.25">
      <c r="C339" s="16" t="s">
        <v>45</v>
      </c>
      <c r="D339" s="19"/>
      <c r="E339" s="16" t="s">
        <v>46</v>
      </c>
      <c r="F339" s="16" t="str">
        <f>IF(OR(F338="",D339=""),"", ROUND(PRODUCT(D339,F338)/100,2))</f>
        <v/>
      </c>
      <c r="G339" s="14" t="str">
        <f>IF(D339="", "Nurodykite taikomą PVM dydį", "")</f>
        <v>Nurodykite taikomą PVM dydį</v>
      </c>
    </row>
    <row r="340" spans="1:8" x14ac:dyDescent="0.25">
      <c r="E340" s="16" t="s">
        <v>47</v>
      </c>
      <c r="F340" s="16">
        <f>IF(ISBLANK(F339), "", ROUND(SUM(F338:F339),2))</f>
        <v>0</v>
      </c>
    </row>
    <row r="344" spans="1:8" x14ac:dyDescent="0.25">
      <c r="A344" s="12" t="s">
        <v>204</v>
      </c>
      <c r="B344" s="12" t="s">
        <v>205</v>
      </c>
    </row>
    <row r="346" spans="1:8" x14ac:dyDescent="0.25">
      <c r="A346" s="12" t="s">
        <v>28</v>
      </c>
    </row>
    <row r="347" spans="1:8" x14ac:dyDescent="0.25">
      <c r="A347" s="16" t="s">
        <v>29</v>
      </c>
      <c r="B347" s="16" t="s">
        <v>30</v>
      </c>
      <c r="C347" s="16" t="s">
        <v>31</v>
      </c>
      <c r="D347" s="16" t="s">
        <v>32</v>
      </c>
      <c r="E347" s="16" t="s">
        <v>33</v>
      </c>
      <c r="F347" s="16" t="s">
        <v>34</v>
      </c>
      <c r="G347" s="16" t="s">
        <v>35</v>
      </c>
      <c r="H347" s="16" t="s">
        <v>36</v>
      </c>
    </row>
    <row r="348" spans="1:8" x14ac:dyDescent="0.25">
      <c r="A348" s="16" t="s">
        <v>206</v>
      </c>
      <c r="B348" s="16" t="s">
        <v>207</v>
      </c>
      <c r="C348" s="17"/>
      <c r="D348" s="17"/>
      <c r="E348" s="17"/>
      <c r="F348" s="17"/>
      <c r="G348" s="17"/>
      <c r="H348" s="17"/>
    </row>
    <row r="349" spans="1:8" x14ac:dyDescent="0.25">
      <c r="A349" s="17" t="s">
        <v>208</v>
      </c>
      <c r="B349" s="17" t="s">
        <v>209</v>
      </c>
      <c r="C349" s="17">
        <v>8</v>
      </c>
      <c r="D349" s="17" t="s">
        <v>41</v>
      </c>
      <c r="E349" s="18"/>
      <c r="F349" s="17" t="str">
        <f>IF(ISBLANK(E349),"", PRODUCT(C349,E349))</f>
        <v/>
      </c>
      <c r="G349" s="19"/>
      <c r="H349" s="17"/>
    </row>
    <row r="350" spans="1:8" x14ac:dyDescent="0.25">
      <c r="A350" s="17" t="s">
        <v>210</v>
      </c>
      <c r="B350" s="17" t="s">
        <v>211</v>
      </c>
      <c r="C350" s="17"/>
      <c r="D350" s="17"/>
      <c r="E350" s="17"/>
      <c r="F350" s="17"/>
      <c r="G350" s="17"/>
      <c r="H350" s="19"/>
    </row>
    <row r="351" spans="1:8" x14ac:dyDescent="0.25">
      <c r="E351" s="16" t="s">
        <v>44</v>
      </c>
      <c r="F351" s="16" t="str">
        <f>IF((COUNT(C349:C350)&lt;&gt;COUNT(F349:F350)),"", ROUND(SUM(F349:F350),2))</f>
        <v/>
      </c>
      <c r="G351" s="14" t="str">
        <f>IF((COUNT(C349:C350)&lt;&gt;COUNT(F349:F350)),"Neužpildytos visų objektų kainos", "")</f>
        <v>Neužpildytos visų objektų kainos</v>
      </c>
    </row>
    <row r="352" spans="1:8" x14ac:dyDescent="0.25">
      <c r="C352" s="16" t="s">
        <v>45</v>
      </c>
      <c r="D352" s="19"/>
      <c r="E352" s="16" t="s">
        <v>46</v>
      </c>
      <c r="F352" s="16" t="str">
        <f>IF(OR(F351="",D352=""),"", ROUND(PRODUCT(D352,F351)/100,2))</f>
        <v/>
      </c>
      <c r="G352" s="14" t="str">
        <f>IF(D352="", "Nurodykite taikomą PVM dydį", "")</f>
        <v>Nurodykite taikomą PVM dydį</v>
      </c>
    </row>
    <row r="353" spans="1:8" x14ac:dyDescent="0.25">
      <c r="E353" s="16" t="s">
        <v>47</v>
      </c>
      <c r="F353" s="16">
        <f>IF(ISBLANK(F352), "", ROUND(SUM(F351:F352),2))</f>
        <v>0</v>
      </c>
    </row>
    <row r="357" spans="1:8" x14ac:dyDescent="0.25">
      <c r="A357" s="12" t="s">
        <v>212</v>
      </c>
      <c r="B357" s="12" t="s">
        <v>213</v>
      </c>
    </row>
    <row r="359" spans="1:8" x14ac:dyDescent="0.25">
      <c r="A359" s="12" t="s">
        <v>28</v>
      </c>
    </row>
    <row r="360" spans="1:8" x14ac:dyDescent="0.25">
      <c r="A360" s="16" t="s">
        <v>29</v>
      </c>
      <c r="B360" s="16" t="s">
        <v>30</v>
      </c>
      <c r="C360" s="16" t="s">
        <v>31</v>
      </c>
      <c r="D360" s="16" t="s">
        <v>32</v>
      </c>
      <c r="E360" s="16" t="s">
        <v>33</v>
      </c>
      <c r="F360" s="16" t="s">
        <v>34</v>
      </c>
      <c r="G360" s="16" t="s">
        <v>35</v>
      </c>
      <c r="H360" s="16" t="s">
        <v>36</v>
      </c>
    </row>
    <row r="361" spans="1:8" x14ac:dyDescent="0.25">
      <c r="A361" s="16" t="s">
        <v>214</v>
      </c>
      <c r="B361" s="16" t="s">
        <v>215</v>
      </c>
      <c r="C361" s="17"/>
      <c r="D361" s="17"/>
      <c r="E361" s="17"/>
      <c r="F361" s="17"/>
      <c r="G361" s="17"/>
      <c r="H361" s="17"/>
    </row>
    <row r="362" spans="1:8" x14ac:dyDescent="0.25">
      <c r="A362" s="17" t="s">
        <v>216</v>
      </c>
      <c r="B362" s="17" t="s">
        <v>217</v>
      </c>
      <c r="C362" s="17">
        <v>8</v>
      </c>
      <c r="D362" s="17" t="s">
        <v>41</v>
      </c>
      <c r="E362" s="18"/>
      <c r="F362" s="17" t="str">
        <f>IF(ISBLANK(E362),"", PRODUCT(C362,E362))</f>
        <v/>
      </c>
      <c r="G362" s="19"/>
      <c r="H362" s="17"/>
    </row>
    <row r="363" spans="1:8" x14ac:dyDescent="0.25">
      <c r="A363" s="17" t="s">
        <v>218</v>
      </c>
      <c r="B363" s="17" t="s">
        <v>219</v>
      </c>
      <c r="C363" s="17"/>
      <c r="D363" s="17"/>
      <c r="E363" s="17"/>
      <c r="F363" s="17"/>
      <c r="G363" s="17"/>
      <c r="H363" s="19"/>
    </row>
    <row r="364" spans="1:8" x14ac:dyDescent="0.25">
      <c r="E364" s="16" t="s">
        <v>44</v>
      </c>
      <c r="F364" s="16" t="str">
        <f>IF((COUNT(C362:C363)&lt;&gt;COUNT(F362:F363)),"", ROUND(SUM(F362:F363),2))</f>
        <v/>
      </c>
      <c r="G364" s="14" t="str">
        <f>IF((COUNT(C362:C363)&lt;&gt;COUNT(F362:F363)),"Neužpildytos visų objektų kainos", "")</f>
        <v>Neužpildytos visų objektų kainos</v>
      </c>
    </row>
    <row r="365" spans="1:8" x14ac:dyDescent="0.25">
      <c r="C365" s="16" t="s">
        <v>45</v>
      </c>
      <c r="D365" s="19"/>
      <c r="E365" s="16" t="s">
        <v>46</v>
      </c>
      <c r="F365" s="16" t="str">
        <f>IF(OR(F364="",D365=""),"", ROUND(PRODUCT(D365,F364)/100,2))</f>
        <v/>
      </c>
      <c r="G365" s="14" t="str">
        <f>IF(D365="", "Nurodykite taikomą PVM dydį", "")</f>
        <v>Nurodykite taikomą PVM dydį</v>
      </c>
    </row>
    <row r="366" spans="1:8" x14ac:dyDescent="0.25">
      <c r="E366" s="16" t="s">
        <v>47</v>
      </c>
      <c r="F366" s="16">
        <f>IF(ISBLANK(F365), "", ROUND(SUM(F364:F365),2))</f>
        <v>0</v>
      </c>
    </row>
    <row r="370" spans="1:8" x14ac:dyDescent="0.25">
      <c r="A370" s="12" t="s">
        <v>220</v>
      </c>
      <c r="B370" s="12" t="s">
        <v>221</v>
      </c>
    </row>
    <row r="372" spans="1:8" x14ac:dyDescent="0.25">
      <c r="A372" s="12" t="s">
        <v>28</v>
      </c>
    </row>
    <row r="373" spans="1:8" x14ac:dyDescent="0.25">
      <c r="A373" s="16" t="s">
        <v>29</v>
      </c>
      <c r="B373" s="16" t="s">
        <v>30</v>
      </c>
      <c r="C373" s="16" t="s">
        <v>31</v>
      </c>
      <c r="D373" s="16" t="s">
        <v>32</v>
      </c>
      <c r="E373" s="16" t="s">
        <v>33</v>
      </c>
      <c r="F373" s="16" t="s">
        <v>34</v>
      </c>
      <c r="G373" s="16" t="s">
        <v>35</v>
      </c>
      <c r="H373" s="16" t="s">
        <v>36</v>
      </c>
    </row>
    <row r="374" spans="1:8" x14ac:dyDescent="0.25">
      <c r="A374" s="16" t="s">
        <v>222</v>
      </c>
      <c r="B374" s="16" t="s">
        <v>223</v>
      </c>
      <c r="C374" s="17"/>
      <c r="D374" s="17"/>
      <c r="E374" s="17"/>
      <c r="F374" s="17"/>
      <c r="G374" s="17"/>
      <c r="H374" s="17"/>
    </row>
    <row r="375" spans="1:8" x14ac:dyDescent="0.25">
      <c r="A375" s="17" t="s">
        <v>224</v>
      </c>
      <c r="B375" s="17" t="s">
        <v>217</v>
      </c>
      <c r="C375" s="17">
        <v>8</v>
      </c>
      <c r="D375" s="17" t="s">
        <v>41</v>
      </c>
      <c r="E375" s="18"/>
      <c r="F375" s="17" t="str">
        <f>IF(ISBLANK(E375),"", PRODUCT(C375,E375))</f>
        <v/>
      </c>
      <c r="G375" s="19"/>
      <c r="H375" s="17"/>
    </row>
    <row r="376" spans="1:8" x14ac:dyDescent="0.25">
      <c r="A376" s="17" t="s">
        <v>225</v>
      </c>
      <c r="B376" s="17" t="s">
        <v>226</v>
      </c>
      <c r="C376" s="17"/>
      <c r="D376" s="17"/>
      <c r="E376" s="17"/>
      <c r="F376" s="17"/>
      <c r="G376" s="17"/>
      <c r="H376" s="19"/>
    </row>
    <row r="377" spans="1:8" x14ac:dyDescent="0.25">
      <c r="E377" s="16" t="s">
        <v>44</v>
      </c>
      <c r="F377" s="16" t="str">
        <f>IF((COUNT(C375:C376)&lt;&gt;COUNT(F375:F376)),"", ROUND(SUM(F375:F376),2))</f>
        <v/>
      </c>
      <c r="G377" s="14" t="str">
        <f>IF((COUNT(C375:C376)&lt;&gt;COUNT(F375:F376)),"Neužpildytos visų objektų kainos", "")</f>
        <v>Neužpildytos visų objektų kainos</v>
      </c>
    </row>
    <row r="378" spans="1:8" x14ac:dyDescent="0.25">
      <c r="C378" s="16" t="s">
        <v>45</v>
      </c>
      <c r="D378" s="19"/>
      <c r="E378" s="16" t="s">
        <v>46</v>
      </c>
      <c r="F378" s="16" t="str">
        <f>IF(OR(F377="",D378=""),"", ROUND(PRODUCT(D378,F377)/100,2))</f>
        <v/>
      </c>
      <c r="G378" s="14" t="str">
        <f>IF(D378="", "Nurodykite taikomą PVM dydį", "")</f>
        <v>Nurodykite taikomą PVM dydį</v>
      </c>
    </row>
    <row r="379" spans="1:8" x14ac:dyDescent="0.25">
      <c r="E379" s="16" t="s">
        <v>47</v>
      </c>
      <c r="F379" s="16">
        <f>IF(ISBLANK(F378), "", ROUND(SUM(F377:F378),2))</f>
        <v>0</v>
      </c>
    </row>
    <row r="383" spans="1:8" x14ac:dyDescent="0.25">
      <c r="A383" s="12" t="s">
        <v>227</v>
      </c>
      <c r="B383" s="12" t="s">
        <v>228</v>
      </c>
    </row>
    <row r="385" spans="1:8" x14ac:dyDescent="0.25">
      <c r="A385" s="12" t="s">
        <v>28</v>
      </c>
    </row>
    <row r="386" spans="1:8" x14ac:dyDescent="0.25">
      <c r="A386" s="16" t="s">
        <v>29</v>
      </c>
      <c r="B386" s="16" t="s">
        <v>30</v>
      </c>
      <c r="C386" s="16" t="s">
        <v>31</v>
      </c>
      <c r="D386" s="16" t="s">
        <v>32</v>
      </c>
      <c r="E386" s="16" t="s">
        <v>33</v>
      </c>
      <c r="F386" s="16" t="s">
        <v>34</v>
      </c>
      <c r="G386" s="16" t="s">
        <v>35</v>
      </c>
      <c r="H386" s="16" t="s">
        <v>36</v>
      </c>
    </row>
    <row r="387" spans="1:8" x14ac:dyDescent="0.25">
      <c r="A387" s="16" t="s">
        <v>229</v>
      </c>
      <c r="B387" s="16" t="s">
        <v>230</v>
      </c>
      <c r="C387" s="17"/>
      <c r="D387" s="17"/>
      <c r="E387" s="17"/>
      <c r="F387" s="17"/>
      <c r="G387" s="17"/>
      <c r="H387" s="17"/>
    </row>
    <row r="388" spans="1:8" x14ac:dyDescent="0.25">
      <c r="A388" s="17" t="s">
        <v>231</v>
      </c>
      <c r="B388" s="17" t="s">
        <v>230</v>
      </c>
      <c r="C388" s="17">
        <v>1</v>
      </c>
      <c r="D388" s="17" t="s">
        <v>232</v>
      </c>
      <c r="E388" s="18"/>
      <c r="F388" s="17" t="str">
        <f>IF(ISBLANK(E388),"", PRODUCT(C388,E388))</f>
        <v/>
      </c>
      <c r="G388" s="19"/>
      <c r="H388" s="17"/>
    </row>
    <row r="389" spans="1:8" x14ac:dyDescent="0.25">
      <c r="A389" s="17" t="s">
        <v>233</v>
      </c>
      <c r="B389" s="17" t="s">
        <v>234</v>
      </c>
      <c r="C389" s="17"/>
      <c r="D389" s="17"/>
      <c r="E389" s="17"/>
      <c r="F389" s="17"/>
      <c r="G389" s="17"/>
      <c r="H389" s="19"/>
    </row>
    <row r="390" spans="1:8" x14ac:dyDescent="0.25">
      <c r="E390" s="16" t="s">
        <v>44</v>
      </c>
      <c r="F390" s="16" t="str">
        <f>IF((COUNT(C388:C389)&lt;&gt;COUNT(F388:F389)),"", ROUND(SUM(F388:F389),2))</f>
        <v/>
      </c>
      <c r="G390" s="14" t="str">
        <f>IF((COUNT(C388:C389)&lt;&gt;COUNT(F388:F389)),"Neužpildytos visų objektų kainos", "")</f>
        <v>Neužpildytos visų objektų kainos</v>
      </c>
    </row>
    <row r="391" spans="1:8" x14ac:dyDescent="0.25">
      <c r="C391" s="16" t="s">
        <v>45</v>
      </c>
      <c r="D391" s="19"/>
      <c r="E391" s="16" t="s">
        <v>46</v>
      </c>
      <c r="F391" s="16" t="str">
        <f>IF(OR(F390="",D391=""),"", ROUND(PRODUCT(D391,F390)/100,2))</f>
        <v/>
      </c>
      <c r="G391" s="14" t="str">
        <f>IF(D391="", "Nurodykite taikomą PVM dydį", "")</f>
        <v>Nurodykite taikomą PVM dydį</v>
      </c>
    </row>
    <row r="392" spans="1:8" x14ac:dyDescent="0.25">
      <c r="E392" s="16" t="s">
        <v>47</v>
      </c>
      <c r="F392" s="16">
        <f>IF(ISBLANK(F391), "", ROUND(SUM(F390:F391),2))</f>
        <v>0</v>
      </c>
    </row>
    <row r="396" spans="1:8" x14ac:dyDescent="0.25">
      <c r="A396" s="12" t="s">
        <v>235</v>
      </c>
      <c r="B396" s="12" t="s">
        <v>236</v>
      </c>
    </row>
    <row r="398" spans="1:8" x14ac:dyDescent="0.25">
      <c r="A398" s="12" t="s">
        <v>28</v>
      </c>
    </row>
    <row r="399" spans="1:8" x14ac:dyDescent="0.25">
      <c r="A399" s="16" t="s">
        <v>29</v>
      </c>
      <c r="B399" s="16" t="s">
        <v>30</v>
      </c>
      <c r="C399" s="16" t="s">
        <v>31</v>
      </c>
      <c r="D399" s="16" t="s">
        <v>32</v>
      </c>
      <c r="E399" s="16" t="s">
        <v>33</v>
      </c>
      <c r="F399" s="16" t="s">
        <v>34</v>
      </c>
      <c r="G399" s="16" t="s">
        <v>35</v>
      </c>
      <c r="H399" s="16" t="s">
        <v>36</v>
      </c>
    </row>
    <row r="400" spans="1:8" x14ac:dyDescent="0.25">
      <c r="A400" s="16" t="s">
        <v>237</v>
      </c>
      <c r="B400" s="16" t="s">
        <v>238</v>
      </c>
      <c r="C400" s="17"/>
      <c r="D400" s="17"/>
      <c r="E400" s="17"/>
      <c r="F400" s="17"/>
      <c r="G400" s="17"/>
      <c r="H400" s="17"/>
    </row>
    <row r="401" spans="1:8" x14ac:dyDescent="0.25">
      <c r="A401" s="17" t="s">
        <v>239</v>
      </c>
      <c r="B401" s="17" t="s">
        <v>238</v>
      </c>
      <c r="C401" s="17">
        <v>4</v>
      </c>
      <c r="D401" s="17" t="s">
        <v>41</v>
      </c>
      <c r="E401" s="18"/>
      <c r="F401" s="17" t="str">
        <f>IF(ISBLANK(E401),"", PRODUCT(C401,E401))</f>
        <v/>
      </c>
      <c r="G401" s="19"/>
      <c r="H401" s="17"/>
    </row>
    <row r="402" spans="1:8" x14ac:dyDescent="0.25">
      <c r="A402" s="17" t="s">
        <v>240</v>
      </c>
      <c r="B402" s="17" t="s">
        <v>241</v>
      </c>
      <c r="C402" s="17"/>
      <c r="D402" s="17"/>
      <c r="E402" s="17"/>
      <c r="F402" s="17"/>
      <c r="G402" s="17"/>
      <c r="H402" s="19"/>
    </row>
    <row r="403" spans="1:8" x14ac:dyDescent="0.25">
      <c r="E403" s="16" t="s">
        <v>44</v>
      </c>
      <c r="F403" s="16" t="str">
        <f>IF((COUNT(C401:C402)&lt;&gt;COUNT(F401:F402)),"", ROUND(SUM(F401:F402),2))</f>
        <v/>
      </c>
      <c r="G403" s="14" t="str">
        <f>IF((COUNT(C401:C402)&lt;&gt;COUNT(F401:F402)),"Neužpildytos visų objektų kainos", "")</f>
        <v>Neužpildytos visų objektų kainos</v>
      </c>
    </row>
    <row r="404" spans="1:8" x14ac:dyDescent="0.25">
      <c r="C404" s="16" t="s">
        <v>45</v>
      </c>
      <c r="D404" s="19"/>
      <c r="E404" s="16" t="s">
        <v>46</v>
      </c>
      <c r="F404" s="16" t="str">
        <f>IF(OR(F403="",D404=""),"", ROUND(PRODUCT(D404,F403)/100,2))</f>
        <v/>
      </c>
      <c r="G404" s="14" t="str">
        <f>IF(D404="", "Nurodykite taikomą PVM dydį", "")</f>
        <v>Nurodykite taikomą PVM dydį</v>
      </c>
    </row>
    <row r="405" spans="1:8" x14ac:dyDescent="0.25">
      <c r="E405" s="16" t="s">
        <v>47</v>
      </c>
      <c r="F405" s="16">
        <f>IF(ISBLANK(F404), "", ROUND(SUM(F403:F404),2))</f>
        <v>0</v>
      </c>
    </row>
    <row r="409" spans="1:8" x14ac:dyDescent="0.25">
      <c r="A409" s="12" t="s">
        <v>242</v>
      </c>
      <c r="B409" s="12" t="s">
        <v>243</v>
      </c>
    </row>
    <row r="411" spans="1:8" x14ac:dyDescent="0.25">
      <c r="A411" s="12" t="s">
        <v>28</v>
      </c>
    </row>
    <row r="412" spans="1:8" x14ac:dyDescent="0.25">
      <c r="A412" s="16" t="s">
        <v>29</v>
      </c>
      <c r="B412" s="16" t="s">
        <v>30</v>
      </c>
      <c r="C412" s="16" t="s">
        <v>31</v>
      </c>
      <c r="D412" s="16" t="s">
        <v>32</v>
      </c>
      <c r="E412" s="16" t="s">
        <v>33</v>
      </c>
      <c r="F412" s="16" t="s">
        <v>34</v>
      </c>
      <c r="G412" s="16" t="s">
        <v>35</v>
      </c>
      <c r="H412" s="16" t="s">
        <v>36</v>
      </c>
    </row>
    <row r="413" spans="1:8" x14ac:dyDescent="0.25">
      <c r="A413" s="16" t="s">
        <v>244</v>
      </c>
      <c r="B413" s="16" t="s">
        <v>245</v>
      </c>
      <c r="C413" s="17"/>
      <c r="D413" s="17"/>
      <c r="E413" s="17"/>
      <c r="F413" s="17"/>
      <c r="G413" s="17"/>
      <c r="H413" s="17"/>
    </row>
    <row r="414" spans="1:8" x14ac:dyDescent="0.25">
      <c r="A414" s="17" t="s">
        <v>246</v>
      </c>
      <c r="B414" s="17" t="s">
        <v>245</v>
      </c>
      <c r="C414" s="17">
        <v>12</v>
      </c>
      <c r="D414" s="17" t="s">
        <v>41</v>
      </c>
      <c r="E414" s="18"/>
      <c r="F414" s="17" t="str">
        <f>IF(ISBLANK(E414),"", PRODUCT(C414,E414))</f>
        <v/>
      </c>
      <c r="G414" s="19"/>
      <c r="H414" s="17"/>
    </row>
    <row r="415" spans="1:8" x14ac:dyDescent="0.25">
      <c r="A415" s="17" t="s">
        <v>247</v>
      </c>
      <c r="B415" s="17" t="s">
        <v>248</v>
      </c>
      <c r="C415" s="17"/>
      <c r="D415" s="17"/>
      <c r="E415" s="17"/>
      <c r="F415" s="17"/>
      <c r="G415" s="17"/>
      <c r="H415" s="19"/>
    </row>
    <row r="416" spans="1:8" x14ac:dyDescent="0.25">
      <c r="E416" s="16" t="s">
        <v>44</v>
      </c>
      <c r="F416" s="16" t="str">
        <f>IF((COUNT(C414:C415)&lt;&gt;COUNT(F414:F415)),"", ROUND(SUM(F414:F415),2))</f>
        <v/>
      </c>
      <c r="G416" s="14" t="str">
        <f>IF((COUNT(C414:C415)&lt;&gt;COUNT(F414:F415)),"Neužpildytos visų objektų kainos", "")</f>
        <v>Neužpildytos visų objektų kainos</v>
      </c>
    </row>
    <row r="417" spans="1:8" x14ac:dyDescent="0.25">
      <c r="C417" s="16" t="s">
        <v>45</v>
      </c>
      <c r="D417" s="19"/>
      <c r="E417" s="16" t="s">
        <v>46</v>
      </c>
      <c r="F417" s="16" t="str">
        <f>IF(OR(F416="",D417=""),"", ROUND(PRODUCT(D417,F416)/100,2))</f>
        <v/>
      </c>
      <c r="G417" s="14" t="str">
        <f>IF(D417="", "Nurodykite taikomą PVM dydį", "")</f>
        <v>Nurodykite taikomą PVM dydį</v>
      </c>
    </row>
    <row r="418" spans="1:8" x14ac:dyDescent="0.25">
      <c r="E418" s="16" t="s">
        <v>47</v>
      </c>
      <c r="F418" s="16">
        <f>IF(ISBLANK(F417), "", ROUND(SUM(F416:F417),2))</f>
        <v>0</v>
      </c>
    </row>
    <row r="422" spans="1:8" x14ac:dyDescent="0.25">
      <c r="A422" s="12" t="s">
        <v>249</v>
      </c>
      <c r="B422" s="12" t="s">
        <v>250</v>
      </c>
    </row>
    <row r="424" spans="1:8" x14ac:dyDescent="0.25">
      <c r="A424" s="12" t="s">
        <v>28</v>
      </c>
    </row>
    <row r="425" spans="1:8" x14ac:dyDescent="0.25">
      <c r="A425" s="16" t="s">
        <v>29</v>
      </c>
      <c r="B425" s="16" t="s">
        <v>30</v>
      </c>
      <c r="C425" s="16" t="s">
        <v>31</v>
      </c>
      <c r="D425" s="16" t="s">
        <v>32</v>
      </c>
      <c r="E425" s="16" t="s">
        <v>33</v>
      </c>
      <c r="F425" s="16" t="s">
        <v>34</v>
      </c>
      <c r="G425" s="16" t="s">
        <v>35</v>
      </c>
      <c r="H425" s="16" t="s">
        <v>36</v>
      </c>
    </row>
    <row r="426" spans="1:8" x14ac:dyDescent="0.25">
      <c r="A426" s="16" t="s">
        <v>251</v>
      </c>
      <c r="B426" s="16" t="s">
        <v>252</v>
      </c>
      <c r="C426" s="17"/>
      <c r="D426" s="17"/>
      <c r="E426" s="17"/>
      <c r="F426" s="17"/>
      <c r="G426" s="17"/>
      <c r="H426" s="17"/>
    </row>
    <row r="427" spans="1:8" x14ac:dyDescent="0.25">
      <c r="A427" s="17" t="s">
        <v>253</v>
      </c>
      <c r="B427" s="17" t="s">
        <v>252</v>
      </c>
      <c r="C427" s="17">
        <v>4</v>
      </c>
      <c r="D427" s="17" t="s">
        <v>41</v>
      </c>
      <c r="E427" s="18"/>
      <c r="F427" s="17" t="str">
        <f>IF(ISBLANK(E427),"", PRODUCT(C427,E427))</f>
        <v/>
      </c>
      <c r="G427" s="19"/>
      <c r="H427" s="17"/>
    </row>
    <row r="428" spans="1:8" x14ac:dyDescent="0.25">
      <c r="A428" s="17" t="s">
        <v>254</v>
      </c>
      <c r="B428" s="17" t="s">
        <v>255</v>
      </c>
      <c r="C428" s="17"/>
      <c r="D428" s="17"/>
      <c r="E428" s="17"/>
      <c r="F428" s="17"/>
      <c r="G428" s="17"/>
      <c r="H428" s="19"/>
    </row>
    <row r="429" spans="1:8" x14ac:dyDescent="0.25">
      <c r="E429" s="16" t="s">
        <v>44</v>
      </c>
      <c r="F429" s="16" t="str">
        <f>IF((COUNT(C427:C428)&lt;&gt;COUNT(F427:F428)),"", ROUND(SUM(F427:F428),2))</f>
        <v/>
      </c>
      <c r="G429" s="14" t="str">
        <f>IF((COUNT(C427:C428)&lt;&gt;COUNT(F427:F428)),"Neužpildytos visų objektų kainos", "")</f>
        <v>Neužpildytos visų objektų kainos</v>
      </c>
    </row>
    <row r="430" spans="1:8" x14ac:dyDescent="0.25">
      <c r="C430" s="16" t="s">
        <v>45</v>
      </c>
      <c r="D430" s="19"/>
      <c r="E430" s="16" t="s">
        <v>46</v>
      </c>
      <c r="F430" s="16" t="str">
        <f>IF(OR(F429="",D430=""),"", ROUND(PRODUCT(D430,F429)/100,2))</f>
        <v/>
      </c>
      <c r="G430" s="14" t="str">
        <f>IF(D430="", "Nurodykite taikomą PVM dydį", "")</f>
        <v>Nurodykite taikomą PVM dydį</v>
      </c>
    </row>
    <row r="431" spans="1:8" x14ac:dyDescent="0.25">
      <c r="E431" s="16" t="s">
        <v>47</v>
      </c>
      <c r="F431" s="16">
        <f>IF(ISBLANK(F430), "", ROUND(SUM(F429:F430),2))</f>
        <v>0</v>
      </c>
    </row>
    <row r="435" spans="1:8" x14ac:dyDescent="0.25">
      <c r="A435" s="12" t="s">
        <v>256</v>
      </c>
      <c r="B435" s="12" t="s">
        <v>257</v>
      </c>
    </row>
    <row r="437" spans="1:8" x14ac:dyDescent="0.25">
      <c r="A437" s="12" t="s">
        <v>28</v>
      </c>
    </row>
    <row r="438" spans="1:8" x14ac:dyDescent="0.25">
      <c r="A438" s="16" t="s">
        <v>29</v>
      </c>
      <c r="B438" s="16" t="s">
        <v>30</v>
      </c>
      <c r="C438" s="16" t="s">
        <v>31</v>
      </c>
      <c r="D438" s="16" t="s">
        <v>32</v>
      </c>
      <c r="E438" s="16" t="s">
        <v>33</v>
      </c>
      <c r="F438" s="16" t="s">
        <v>34</v>
      </c>
      <c r="G438" s="16" t="s">
        <v>35</v>
      </c>
      <c r="H438" s="16" t="s">
        <v>36</v>
      </c>
    </row>
    <row r="439" spans="1:8" x14ac:dyDescent="0.25">
      <c r="A439" s="16" t="s">
        <v>258</v>
      </c>
      <c r="B439" s="16" t="s">
        <v>259</v>
      </c>
      <c r="C439" s="17"/>
      <c r="D439" s="17"/>
      <c r="E439" s="17"/>
      <c r="F439" s="17"/>
      <c r="G439" s="17"/>
      <c r="H439" s="17"/>
    </row>
    <row r="440" spans="1:8" x14ac:dyDescent="0.25">
      <c r="A440" s="17" t="s">
        <v>260</v>
      </c>
      <c r="B440" s="17" t="s">
        <v>259</v>
      </c>
      <c r="C440" s="17">
        <v>4</v>
      </c>
      <c r="D440" s="17" t="s">
        <v>41</v>
      </c>
      <c r="E440" s="18"/>
      <c r="F440" s="17" t="str">
        <f>IF(ISBLANK(E440),"", PRODUCT(C440,E440))</f>
        <v/>
      </c>
      <c r="G440" s="19"/>
      <c r="H440" s="17"/>
    </row>
    <row r="441" spans="1:8" x14ac:dyDescent="0.25">
      <c r="A441" s="17" t="s">
        <v>261</v>
      </c>
      <c r="B441" s="17" t="s">
        <v>262</v>
      </c>
      <c r="C441" s="17"/>
      <c r="D441" s="17"/>
      <c r="E441" s="17"/>
      <c r="F441" s="17"/>
      <c r="G441" s="17"/>
      <c r="H441" s="19"/>
    </row>
    <row r="442" spans="1:8" x14ac:dyDescent="0.25">
      <c r="E442" s="16" t="s">
        <v>44</v>
      </c>
      <c r="F442" s="16" t="str">
        <f>IF((COUNT(C440:C441)&lt;&gt;COUNT(F440:F441)),"", ROUND(SUM(F440:F441),2))</f>
        <v/>
      </c>
      <c r="G442" s="14" t="str">
        <f>IF((COUNT(C440:C441)&lt;&gt;COUNT(F440:F441)),"Neužpildytos visų objektų kainos", "")</f>
        <v>Neužpildytos visų objektų kainos</v>
      </c>
    </row>
    <row r="443" spans="1:8" x14ac:dyDescent="0.25">
      <c r="C443" s="16" t="s">
        <v>45</v>
      </c>
      <c r="D443" s="19"/>
      <c r="E443" s="16" t="s">
        <v>46</v>
      </c>
      <c r="F443" s="16" t="str">
        <f>IF(OR(F442="",D443=""),"", ROUND(PRODUCT(D443,F442)/100,2))</f>
        <v/>
      </c>
      <c r="G443" s="14" t="str">
        <f>IF(D443="", "Nurodykite taikomą PVM dydį", "")</f>
        <v>Nurodykite taikomą PVM dydį</v>
      </c>
    </row>
    <row r="444" spans="1:8" x14ac:dyDescent="0.25">
      <c r="E444" s="16" t="s">
        <v>47</v>
      </c>
      <c r="F444" s="16">
        <f>IF(ISBLANK(F443), "", ROUND(SUM(F442:F443),2))</f>
        <v>0</v>
      </c>
    </row>
    <row r="448" spans="1:8" x14ac:dyDescent="0.25">
      <c r="A448" s="12" t="s">
        <v>263</v>
      </c>
      <c r="B448" s="12" t="s">
        <v>264</v>
      </c>
    </row>
    <row r="450" spans="1:8" x14ac:dyDescent="0.25">
      <c r="A450" s="12" t="s">
        <v>28</v>
      </c>
    </row>
    <row r="451" spans="1:8" x14ac:dyDescent="0.25">
      <c r="A451" s="16" t="s">
        <v>29</v>
      </c>
      <c r="B451" s="16" t="s">
        <v>30</v>
      </c>
      <c r="C451" s="16" t="s">
        <v>31</v>
      </c>
      <c r="D451" s="16" t="s">
        <v>32</v>
      </c>
      <c r="E451" s="16" t="s">
        <v>33</v>
      </c>
      <c r="F451" s="16" t="s">
        <v>34</v>
      </c>
      <c r="G451" s="16" t="s">
        <v>35</v>
      </c>
      <c r="H451" s="16" t="s">
        <v>36</v>
      </c>
    </row>
    <row r="452" spans="1:8" x14ac:dyDescent="0.25">
      <c r="A452" s="16" t="s">
        <v>265</v>
      </c>
      <c r="B452" s="16" t="s">
        <v>266</v>
      </c>
      <c r="C452" s="17"/>
      <c r="D452" s="17"/>
      <c r="E452" s="17"/>
      <c r="F452" s="17"/>
      <c r="G452" s="17"/>
      <c r="H452" s="17"/>
    </row>
    <row r="453" spans="1:8" x14ac:dyDescent="0.25">
      <c r="A453" s="17" t="s">
        <v>267</v>
      </c>
      <c r="B453" s="17" t="s">
        <v>266</v>
      </c>
      <c r="C453" s="17">
        <v>4</v>
      </c>
      <c r="D453" s="17" t="s">
        <v>41</v>
      </c>
      <c r="E453" s="18"/>
      <c r="F453" s="17" t="str">
        <f>IF(ISBLANK(E453),"", PRODUCT(C453,E453))</f>
        <v/>
      </c>
      <c r="G453" s="19"/>
      <c r="H453" s="17"/>
    </row>
    <row r="454" spans="1:8" x14ac:dyDescent="0.25">
      <c r="A454" s="17" t="s">
        <v>268</v>
      </c>
      <c r="B454" s="17" t="s">
        <v>269</v>
      </c>
      <c r="C454" s="17"/>
      <c r="D454" s="17"/>
      <c r="E454" s="17"/>
      <c r="F454" s="17"/>
      <c r="G454" s="17"/>
      <c r="H454" s="19"/>
    </row>
    <row r="455" spans="1:8" x14ac:dyDescent="0.25">
      <c r="E455" s="16" t="s">
        <v>44</v>
      </c>
      <c r="F455" s="16" t="str">
        <f>IF((COUNT(C453:C454)&lt;&gt;COUNT(F453:F454)),"", ROUND(SUM(F453:F454),2))</f>
        <v/>
      </c>
      <c r="G455" s="14" t="str">
        <f>IF((COUNT(C453:C454)&lt;&gt;COUNT(F453:F454)),"Neužpildytos visų objektų kainos", "")</f>
        <v>Neužpildytos visų objektų kainos</v>
      </c>
    </row>
    <row r="456" spans="1:8" x14ac:dyDescent="0.25">
      <c r="C456" s="16" t="s">
        <v>45</v>
      </c>
      <c r="D456" s="19"/>
      <c r="E456" s="16" t="s">
        <v>46</v>
      </c>
      <c r="F456" s="16" t="str">
        <f>IF(OR(F455="",D456=""),"", ROUND(PRODUCT(D456,F455)/100,2))</f>
        <v/>
      </c>
      <c r="G456" s="14" t="str">
        <f>IF(D456="", "Nurodykite taikomą PVM dydį", "")</f>
        <v>Nurodykite taikomą PVM dydį</v>
      </c>
    </row>
    <row r="457" spans="1:8" x14ac:dyDescent="0.25">
      <c r="E457" s="16" t="s">
        <v>47</v>
      </c>
      <c r="F457" s="16">
        <f>IF(ISBLANK(F456), "", ROUND(SUM(F455:F456),2))</f>
        <v>0</v>
      </c>
    </row>
    <row r="461" spans="1:8" x14ac:dyDescent="0.25">
      <c r="A461" s="12" t="s">
        <v>270</v>
      </c>
      <c r="B461" s="12" t="s">
        <v>157</v>
      </c>
    </row>
    <row r="463" spans="1:8" x14ac:dyDescent="0.25">
      <c r="A463" s="12" t="s">
        <v>28</v>
      </c>
    </row>
    <row r="464" spans="1:8" x14ac:dyDescent="0.25">
      <c r="A464" s="16" t="s">
        <v>29</v>
      </c>
      <c r="B464" s="16" t="s">
        <v>30</v>
      </c>
      <c r="C464" s="16" t="s">
        <v>31</v>
      </c>
      <c r="D464" s="16" t="s">
        <v>32</v>
      </c>
      <c r="E464" s="16" t="s">
        <v>33</v>
      </c>
      <c r="F464" s="16" t="s">
        <v>34</v>
      </c>
      <c r="G464" s="16" t="s">
        <v>35</v>
      </c>
      <c r="H464" s="16" t="s">
        <v>36</v>
      </c>
    </row>
    <row r="465" spans="1:8" x14ac:dyDescent="0.25">
      <c r="A465" s="16" t="s">
        <v>271</v>
      </c>
      <c r="B465" s="16" t="s">
        <v>159</v>
      </c>
      <c r="C465" s="17"/>
      <c r="D465" s="17"/>
      <c r="E465" s="17"/>
      <c r="F465" s="17"/>
      <c r="G465" s="17"/>
      <c r="H465" s="17"/>
    </row>
    <row r="466" spans="1:8" x14ac:dyDescent="0.25">
      <c r="A466" s="17" t="s">
        <v>272</v>
      </c>
      <c r="B466" s="17" t="s">
        <v>159</v>
      </c>
      <c r="C466" s="17">
        <v>6</v>
      </c>
      <c r="D466" s="17" t="s">
        <v>41</v>
      </c>
      <c r="E466" s="18"/>
      <c r="F466" s="17" t="str">
        <f>IF(ISBLANK(E466),"", PRODUCT(C466,E466))</f>
        <v/>
      </c>
      <c r="G466" s="19"/>
      <c r="H466" s="17"/>
    </row>
    <row r="467" spans="1:8" x14ac:dyDescent="0.25">
      <c r="A467" s="17" t="s">
        <v>273</v>
      </c>
      <c r="B467" s="17" t="s">
        <v>88</v>
      </c>
      <c r="C467" s="17"/>
      <c r="D467" s="17"/>
      <c r="E467" s="17"/>
      <c r="F467" s="17"/>
      <c r="G467" s="17"/>
      <c r="H467" s="19"/>
    </row>
    <row r="468" spans="1:8" x14ac:dyDescent="0.25">
      <c r="E468" s="16" t="s">
        <v>44</v>
      </c>
      <c r="F468" s="16" t="str">
        <f>IF((COUNT(C466:C467)&lt;&gt;COUNT(F466:F467)),"", ROUND(SUM(F466:F467),2))</f>
        <v/>
      </c>
      <c r="G468" s="14" t="str">
        <f>IF((COUNT(C466:C467)&lt;&gt;COUNT(F466:F467)),"Neužpildytos visų objektų kainos", "")</f>
        <v>Neužpildytos visų objektų kainos</v>
      </c>
    </row>
    <row r="469" spans="1:8" x14ac:dyDescent="0.25">
      <c r="C469" s="16" t="s">
        <v>45</v>
      </c>
      <c r="D469" s="19"/>
      <c r="E469" s="16" t="s">
        <v>46</v>
      </c>
      <c r="F469" s="16" t="str">
        <f>IF(OR(F468="",D469=""),"", ROUND(PRODUCT(D469,F468)/100,2))</f>
        <v/>
      </c>
      <c r="G469" s="14" t="str">
        <f>IF(D469="", "Nurodykite taikomą PVM dydį", "")</f>
        <v>Nurodykite taikomą PVM dydį</v>
      </c>
    </row>
    <row r="470" spans="1:8" x14ac:dyDescent="0.25">
      <c r="E470" s="16" t="s">
        <v>47</v>
      </c>
      <c r="F470" s="16">
        <f>IF(ISBLANK(F469), "", ROUND(SUM(F468:F469),2))</f>
        <v>0</v>
      </c>
    </row>
    <row r="474" spans="1:8" x14ac:dyDescent="0.25">
      <c r="A474" s="12" t="s">
        <v>274</v>
      </c>
      <c r="B474" s="12" t="s">
        <v>275</v>
      </c>
    </row>
    <row r="476" spans="1:8" x14ac:dyDescent="0.25">
      <c r="A476" s="12" t="s">
        <v>28</v>
      </c>
    </row>
    <row r="477" spans="1:8" x14ac:dyDescent="0.25">
      <c r="A477" s="16" t="s">
        <v>29</v>
      </c>
      <c r="B477" s="16" t="s">
        <v>30</v>
      </c>
      <c r="C477" s="16" t="s">
        <v>31</v>
      </c>
      <c r="D477" s="16" t="s">
        <v>32</v>
      </c>
      <c r="E477" s="16" t="s">
        <v>33</v>
      </c>
      <c r="F477" s="16" t="s">
        <v>34</v>
      </c>
      <c r="G477" s="16" t="s">
        <v>35</v>
      </c>
      <c r="H477" s="16" t="s">
        <v>36</v>
      </c>
    </row>
    <row r="478" spans="1:8" x14ac:dyDescent="0.25">
      <c r="A478" s="16" t="s">
        <v>276</v>
      </c>
      <c r="B478" s="16" t="s">
        <v>277</v>
      </c>
      <c r="C478" s="17"/>
      <c r="D478" s="17"/>
      <c r="E478" s="17"/>
      <c r="F478" s="17"/>
      <c r="G478" s="17"/>
      <c r="H478" s="17"/>
    </row>
    <row r="479" spans="1:8" x14ac:dyDescent="0.25">
      <c r="A479" s="17" t="s">
        <v>278</v>
      </c>
      <c r="B479" s="17" t="s">
        <v>277</v>
      </c>
      <c r="C479" s="17">
        <v>2</v>
      </c>
      <c r="D479" s="17" t="s">
        <v>41</v>
      </c>
      <c r="E479" s="18"/>
      <c r="F479" s="17" t="str">
        <f>IF(ISBLANK(E479),"", PRODUCT(C479,E479))</f>
        <v/>
      </c>
      <c r="G479" s="19"/>
      <c r="H479" s="17"/>
    </row>
    <row r="480" spans="1:8" x14ac:dyDescent="0.25">
      <c r="A480" s="17" t="s">
        <v>279</v>
      </c>
      <c r="B480" s="17" t="s">
        <v>280</v>
      </c>
      <c r="C480" s="17"/>
      <c r="D480" s="17"/>
      <c r="E480" s="17"/>
      <c r="F480" s="17"/>
      <c r="G480" s="17"/>
      <c r="H480" s="19"/>
    </row>
    <row r="481" spans="1:8" x14ac:dyDescent="0.25">
      <c r="E481" s="16" t="s">
        <v>44</v>
      </c>
      <c r="F481" s="16" t="str">
        <f>IF((COUNT(C479:C480)&lt;&gt;COUNT(F479:F480)),"", ROUND(SUM(F479:F480),2))</f>
        <v/>
      </c>
      <c r="G481" s="14" t="str">
        <f>IF((COUNT(C479:C480)&lt;&gt;COUNT(F479:F480)),"Neužpildytos visų objektų kainos", "")</f>
        <v>Neužpildytos visų objektų kainos</v>
      </c>
    </row>
    <row r="482" spans="1:8" x14ac:dyDescent="0.25">
      <c r="C482" s="16" t="s">
        <v>45</v>
      </c>
      <c r="D482" s="19"/>
      <c r="E482" s="16" t="s">
        <v>46</v>
      </c>
      <c r="F482" s="16" t="str">
        <f>IF(OR(F481="",D482=""),"", ROUND(PRODUCT(D482,F481)/100,2))</f>
        <v/>
      </c>
      <c r="G482" s="14" t="str">
        <f>IF(D482="", "Nurodykite taikomą PVM dydį", "")</f>
        <v>Nurodykite taikomą PVM dydį</v>
      </c>
    </row>
    <row r="483" spans="1:8" x14ac:dyDescent="0.25">
      <c r="E483" s="16" t="s">
        <v>47</v>
      </c>
      <c r="F483" s="16">
        <f>IF(ISBLANK(F482), "", ROUND(SUM(F481:F482),2))</f>
        <v>0</v>
      </c>
    </row>
    <row r="487" spans="1:8" x14ac:dyDescent="0.25">
      <c r="A487" s="12" t="s">
        <v>281</v>
      </c>
      <c r="B487" s="12" t="s">
        <v>282</v>
      </c>
    </row>
    <row r="489" spans="1:8" x14ac:dyDescent="0.25">
      <c r="A489" s="12" t="s">
        <v>28</v>
      </c>
    </row>
    <row r="490" spans="1:8" x14ac:dyDescent="0.25">
      <c r="A490" s="16" t="s">
        <v>29</v>
      </c>
      <c r="B490" s="16" t="s">
        <v>30</v>
      </c>
      <c r="C490" s="16" t="s">
        <v>31</v>
      </c>
      <c r="D490" s="16" t="s">
        <v>32</v>
      </c>
      <c r="E490" s="16" t="s">
        <v>33</v>
      </c>
      <c r="F490" s="16" t="s">
        <v>34</v>
      </c>
      <c r="G490" s="16" t="s">
        <v>35</v>
      </c>
      <c r="H490" s="16" t="s">
        <v>36</v>
      </c>
    </row>
    <row r="491" spans="1:8" x14ac:dyDescent="0.25">
      <c r="A491" s="16" t="s">
        <v>283</v>
      </c>
      <c r="B491" s="16" t="s">
        <v>284</v>
      </c>
      <c r="C491" s="17"/>
      <c r="D491" s="17"/>
      <c r="E491" s="17"/>
      <c r="F491" s="17"/>
      <c r="G491" s="17"/>
      <c r="H491" s="17"/>
    </row>
    <row r="492" spans="1:8" x14ac:dyDescent="0.25">
      <c r="A492" s="17" t="s">
        <v>285</v>
      </c>
      <c r="B492" s="17" t="s">
        <v>284</v>
      </c>
      <c r="C492" s="17">
        <v>2</v>
      </c>
      <c r="D492" s="17" t="s">
        <v>41</v>
      </c>
      <c r="E492" s="18"/>
      <c r="F492" s="17" t="str">
        <f>IF(ISBLANK(E492),"", PRODUCT(C492,E492))</f>
        <v/>
      </c>
      <c r="G492" s="19"/>
      <c r="H492" s="17"/>
    </row>
    <row r="493" spans="1:8" x14ac:dyDescent="0.25">
      <c r="A493" s="17" t="s">
        <v>286</v>
      </c>
      <c r="B493" s="17" t="s">
        <v>287</v>
      </c>
      <c r="C493" s="17"/>
      <c r="D493" s="17"/>
      <c r="E493" s="17"/>
      <c r="F493" s="17"/>
      <c r="G493" s="17"/>
      <c r="H493" s="19"/>
    </row>
    <row r="494" spans="1:8" x14ac:dyDescent="0.25">
      <c r="E494" s="16" t="s">
        <v>44</v>
      </c>
      <c r="F494" s="16" t="str">
        <f>IF((COUNT(C492:C493)&lt;&gt;COUNT(F492:F493)),"", ROUND(SUM(F492:F493),2))</f>
        <v/>
      </c>
      <c r="G494" s="14" t="str">
        <f>IF((COUNT(C492:C493)&lt;&gt;COUNT(F492:F493)),"Neužpildytos visų objektų kainos", "")</f>
        <v>Neužpildytos visų objektų kainos</v>
      </c>
    </row>
    <row r="495" spans="1:8" x14ac:dyDescent="0.25">
      <c r="C495" s="16" t="s">
        <v>45</v>
      </c>
      <c r="D495" s="19"/>
      <c r="E495" s="16" t="s">
        <v>46</v>
      </c>
      <c r="F495" s="16" t="str">
        <f>IF(OR(F494="",D495=""),"", ROUND(PRODUCT(D495,F494)/100,2))</f>
        <v/>
      </c>
      <c r="G495" s="14" t="str">
        <f>IF(D495="", "Nurodykite taikomą PVM dydį", "")</f>
        <v>Nurodykite taikomą PVM dydį</v>
      </c>
    </row>
    <row r="496" spans="1:8" x14ac:dyDescent="0.25">
      <c r="E496" s="16" t="s">
        <v>47</v>
      </c>
      <c r="F496" s="16">
        <f>IF(ISBLANK(F495), "", ROUND(SUM(F494:F495),2))</f>
        <v>0</v>
      </c>
    </row>
    <row r="500" spans="1:8" x14ac:dyDescent="0.25">
      <c r="A500" s="12" t="s">
        <v>288</v>
      </c>
      <c r="B500" s="12" t="s">
        <v>289</v>
      </c>
    </row>
    <row r="502" spans="1:8" x14ac:dyDescent="0.25">
      <c r="A502" s="12" t="s">
        <v>28</v>
      </c>
    </row>
    <row r="503" spans="1:8" x14ac:dyDescent="0.25">
      <c r="A503" s="16" t="s">
        <v>29</v>
      </c>
      <c r="B503" s="16" t="s">
        <v>30</v>
      </c>
      <c r="C503" s="16" t="s">
        <v>31</v>
      </c>
      <c r="D503" s="16" t="s">
        <v>32</v>
      </c>
      <c r="E503" s="16" t="s">
        <v>33</v>
      </c>
      <c r="F503" s="16" t="s">
        <v>34</v>
      </c>
      <c r="G503" s="16" t="s">
        <v>35</v>
      </c>
      <c r="H503" s="16" t="s">
        <v>36</v>
      </c>
    </row>
    <row r="504" spans="1:8" x14ac:dyDescent="0.25">
      <c r="A504" s="16" t="s">
        <v>290</v>
      </c>
      <c r="B504" s="16" t="s">
        <v>291</v>
      </c>
      <c r="C504" s="17"/>
      <c r="D504" s="17"/>
      <c r="E504" s="17"/>
      <c r="F504" s="17"/>
      <c r="G504" s="17"/>
      <c r="H504" s="17"/>
    </row>
    <row r="505" spans="1:8" x14ac:dyDescent="0.25">
      <c r="A505" s="17" t="s">
        <v>292</v>
      </c>
      <c r="B505" s="17" t="s">
        <v>291</v>
      </c>
      <c r="C505" s="17">
        <v>4</v>
      </c>
      <c r="D505" s="17" t="s">
        <v>41</v>
      </c>
      <c r="E505" s="18"/>
      <c r="F505" s="17" t="str">
        <f>IF(ISBLANK(E505),"", PRODUCT(C505,E505))</f>
        <v/>
      </c>
      <c r="G505" s="19"/>
      <c r="H505" s="17"/>
    </row>
    <row r="506" spans="1:8" x14ac:dyDescent="0.25">
      <c r="A506" s="17" t="s">
        <v>293</v>
      </c>
      <c r="B506" s="17" t="s">
        <v>294</v>
      </c>
      <c r="C506" s="17"/>
      <c r="D506" s="17"/>
      <c r="E506" s="17"/>
      <c r="F506" s="17"/>
      <c r="G506" s="17"/>
      <c r="H506" s="19"/>
    </row>
    <row r="507" spans="1:8" x14ac:dyDescent="0.25">
      <c r="E507" s="16" t="s">
        <v>44</v>
      </c>
      <c r="F507" s="16" t="str">
        <f>IF((COUNT(C505:C506)&lt;&gt;COUNT(F505:F506)),"", ROUND(SUM(F505:F506),2))</f>
        <v/>
      </c>
      <c r="G507" s="14" t="str">
        <f>IF((COUNT(C505:C506)&lt;&gt;COUNT(F505:F506)),"Neužpildytos visų objektų kainos", "")</f>
        <v>Neužpildytos visų objektų kainos</v>
      </c>
    </row>
    <row r="508" spans="1:8" x14ac:dyDescent="0.25">
      <c r="C508" s="16" t="s">
        <v>45</v>
      </c>
      <c r="D508" s="19"/>
      <c r="E508" s="16" t="s">
        <v>46</v>
      </c>
      <c r="F508" s="16" t="str">
        <f>IF(OR(F507="",D508=""),"", ROUND(PRODUCT(D508,F507)/100,2))</f>
        <v/>
      </c>
      <c r="G508" s="14" t="str">
        <f>IF(D508="", "Nurodykite taikomą PVM dydį", "")</f>
        <v>Nurodykite taikomą PVM dydį</v>
      </c>
    </row>
    <row r="509" spans="1:8" x14ac:dyDescent="0.25">
      <c r="E509" s="16" t="s">
        <v>47</v>
      </c>
      <c r="F509" s="16">
        <f>IF(ISBLANK(F508), "", ROUND(SUM(F507:F508),2))</f>
        <v>0</v>
      </c>
    </row>
    <row r="513" spans="1:8" x14ac:dyDescent="0.25">
      <c r="A513" s="12" t="s">
        <v>295</v>
      </c>
      <c r="B513" s="12" t="s">
        <v>296</v>
      </c>
    </row>
    <row r="515" spans="1:8" x14ac:dyDescent="0.25">
      <c r="A515" s="12" t="s">
        <v>28</v>
      </c>
    </row>
    <row r="516" spans="1:8" x14ac:dyDescent="0.25">
      <c r="A516" s="16" t="s">
        <v>29</v>
      </c>
      <c r="B516" s="16" t="s">
        <v>30</v>
      </c>
      <c r="C516" s="16" t="s">
        <v>31</v>
      </c>
      <c r="D516" s="16" t="s">
        <v>32</v>
      </c>
      <c r="E516" s="16" t="s">
        <v>33</v>
      </c>
      <c r="F516" s="16" t="s">
        <v>34</v>
      </c>
      <c r="G516" s="16" t="s">
        <v>35</v>
      </c>
      <c r="H516" s="16" t="s">
        <v>36</v>
      </c>
    </row>
    <row r="517" spans="1:8" x14ac:dyDescent="0.25">
      <c r="A517" s="16" t="s">
        <v>297</v>
      </c>
      <c r="B517" s="16" t="s">
        <v>298</v>
      </c>
      <c r="C517" s="17"/>
      <c r="D517" s="17"/>
      <c r="E517" s="17"/>
      <c r="F517" s="17"/>
      <c r="G517" s="17"/>
      <c r="H517" s="17"/>
    </row>
    <row r="518" spans="1:8" x14ac:dyDescent="0.25">
      <c r="A518" s="17" t="s">
        <v>299</v>
      </c>
      <c r="B518" s="17" t="s">
        <v>298</v>
      </c>
      <c r="C518" s="17">
        <v>4</v>
      </c>
      <c r="D518" s="17" t="s">
        <v>41</v>
      </c>
      <c r="E518" s="18"/>
      <c r="F518" s="17" t="str">
        <f>IF(ISBLANK(E518),"", PRODUCT(C518,E518))</f>
        <v/>
      </c>
      <c r="G518" s="19"/>
      <c r="H518" s="17"/>
    </row>
    <row r="519" spans="1:8" x14ac:dyDescent="0.25">
      <c r="A519" s="17" t="s">
        <v>300</v>
      </c>
      <c r="B519" s="17" t="s">
        <v>301</v>
      </c>
      <c r="C519" s="17"/>
      <c r="D519" s="17"/>
      <c r="E519" s="17"/>
      <c r="F519" s="17"/>
      <c r="G519" s="17"/>
      <c r="H519" s="19"/>
    </row>
    <row r="520" spans="1:8" x14ac:dyDescent="0.25">
      <c r="E520" s="16" t="s">
        <v>44</v>
      </c>
      <c r="F520" s="16" t="str">
        <f>IF((COUNT(C518:C519)&lt;&gt;COUNT(F518:F519)),"", ROUND(SUM(F518:F519),2))</f>
        <v/>
      </c>
      <c r="G520" s="14" t="str">
        <f>IF((COUNT(C518:C519)&lt;&gt;COUNT(F518:F519)),"Neužpildytos visų objektų kainos", "")</f>
        <v>Neužpildytos visų objektų kainos</v>
      </c>
    </row>
    <row r="521" spans="1:8" x14ac:dyDescent="0.25">
      <c r="C521" s="16" t="s">
        <v>45</v>
      </c>
      <c r="D521" s="19"/>
      <c r="E521" s="16" t="s">
        <v>46</v>
      </c>
      <c r="F521" s="16" t="str">
        <f>IF(OR(F520="",D521=""),"", ROUND(PRODUCT(D521,F520)/100,2))</f>
        <v/>
      </c>
      <c r="G521" s="14" t="str">
        <f>IF(D521="", "Nurodykite taikomą PVM dydį", "")</f>
        <v>Nurodykite taikomą PVM dydį</v>
      </c>
    </row>
    <row r="522" spans="1:8" x14ac:dyDescent="0.25">
      <c r="E522" s="16" t="s">
        <v>47</v>
      </c>
      <c r="F522" s="16">
        <f>IF(ISBLANK(F521), "", ROUND(SUM(F520:F521),2))</f>
        <v>0</v>
      </c>
    </row>
    <row r="526" spans="1:8" x14ac:dyDescent="0.25">
      <c r="A526" s="12" t="s">
        <v>302</v>
      </c>
      <c r="B526" s="12" t="s">
        <v>303</v>
      </c>
    </row>
    <row r="528" spans="1:8" x14ac:dyDescent="0.25">
      <c r="A528" s="12" t="s">
        <v>28</v>
      </c>
    </row>
    <row r="529" spans="1:8" x14ac:dyDescent="0.25">
      <c r="A529" s="16" t="s">
        <v>29</v>
      </c>
      <c r="B529" s="16" t="s">
        <v>30</v>
      </c>
      <c r="C529" s="16" t="s">
        <v>31</v>
      </c>
      <c r="D529" s="16" t="s">
        <v>32</v>
      </c>
      <c r="E529" s="16" t="s">
        <v>33</v>
      </c>
      <c r="F529" s="16" t="s">
        <v>34</v>
      </c>
      <c r="G529" s="16" t="s">
        <v>35</v>
      </c>
      <c r="H529" s="16" t="s">
        <v>36</v>
      </c>
    </row>
    <row r="530" spans="1:8" x14ac:dyDescent="0.25">
      <c r="A530" s="16" t="s">
        <v>304</v>
      </c>
      <c r="B530" s="16" t="s">
        <v>305</v>
      </c>
      <c r="C530" s="17"/>
      <c r="D530" s="17"/>
      <c r="E530" s="17"/>
      <c r="F530" s="17"/>
      <c r="G530" s="17"/>
      <c r="H530" s="17"/>
    </row>
    <row r="531" spans="1:8" x14ac:dyDescent="0.25">
      <c r="A531" s="17" t="s">
        <v>306</v>
      </c>
      <c r="B531" s="17" t="s">
        <v>305</v>
      </c>
      <c r="C531" s="17">
        <v>6</v>
      </c>
      <c r="D531" s="17" t="s">
        <v>41</v>
      </c>
      <c r="E531" s="18"/>
      <c r="F531" s="17" t="str">
        <f>IF(ISBLANK(E531),"", PRODUCT(C531,E531))</f>
        <v/>
      </c>
      <c r="G531" s="19"/>
      <c r="H531" s="17"/>
    </row>
    <row r="532" spans="1:8" x14ac:dyDescent="0.25">
      <c r="A532" s="17" t="s">
        <v>307</v>
      </c>
      <c r="B532" s="17" t="s">
        <v>308</v>
      </c>
      <c r="C532" s="17"/>
      <c r="D532" s="17"/>
      <c r="E532" s="17"/>
      <c r="F532" s="17"/>
      <c r="G532" s="17"/>
      <c r="H532" s="19"/>
    </row>
    <row r="533" spans="1:8" x14ac:dyDescent="0.25">
      <c r="E533" s="16" t="s">
        <v>44</v>
      </c>
      <c r="F533" s="16" t="str">
        <f>IF((COUNT(C531:C532)&lt;&gt;COUNT(F531:F532)),"", ROUND(SUM(F531:F532),2))</f>
        <v/>
      </c>
      <c r="G533" s="14" t="str">
        <f>IF((COUNT(C531:C532)&lt;&gt;COUNT(F531:F532)),"Neužpildytos visų objektų kainos", "")</f>
        <v>Neužpildytos visų objektų kainos</v>
      </c>
    </row>
    <row r="534" spans="1:8" x14ac:dyDescent="0.25">
      <c r="C534" s="16" t="s">
        <v>45</v>
      </c>
      <c r="D534" s="19"/>
      <c r="E534" s="16" t="s">
        <v>46</v>
      </c>
      <c r="F534" s="16" t="str">
        <f>IF(OR(F533="",D534=""),"", ROUND(PRODUCT(D534,F533)/100,2))</f>
        <v/>
      </c>
      <c r="G534" s="14" t="str">
        <f>IF(D534="", "Nurodykite taikomą PVM dydį", "")</f>
        <v>Nurodykite taikomą PVM dydį</v>
      </c>
    </row>
    <row r="535" spans="1:8" x14ac:dyDescent="0.25">
      <c r="E535" s="16" t="s">
        <v>47</v>
      </c>
      <c r="F535" s="16">
        <f>IF(ISBLANK(F534), "", ROUND(SUM(F533:F534),2))</f>
        <v>0</v>
      </c>
    </row>
    <row r="539" spans="1:8" x14ac:dyDescent="0.25">
      <c r="A539" s="12" t="s">
        <v>309</v>
      </c>
      <c r="B539" s="12" t="s">
        <v>310</v>
      </c>
    </row>
    <row r="541" spans="1:8" x14ac:dyDescent="0.25">
      <c r="A541" s="12" t="s">
        <v>28</v>
      </c>
    </row>
    <row r="542" spans="1:8" x14ac:dyDescent="0.25">
      <c r="A542" s="16" t="s">
        <v>29</v>
      </c>
      <c r="B542" s="16" t="s">
        <v>30</v>
      </c>
      <c r="C542" s="16" t="s">
        <v>31</v>
      </c>
      <c r="D542" s="16" t="s">
        <v>32</v>
      </c>
      <c r="E542" s="16" t="s">
        <v>33</v>
      </c>
      <c r="F542" s="16" t="s">
        <v>34</v>
      </c>
      <c r="G542" s="16" t="s">
        <v>35</v>
      </c>
      <c r="H542" s="16" t="s">
        <v>36</v>
      </c>
    </row>
    <row r="543" spans="1:8" x14ac:dyDescent="0.25">
      <c r="A543" s="16" t="s">
        <v>311</v>
      </c>
      <c r="B543" s="16" t="s">
        <v>312</v>
      </c>
      <c r="C543" s="17"/>
      <c r="D543" s="17"/>
      <c r="E543" s="17"/>
      <c r="F543" s="17"/>
      <c r="G543" s="17"/>
      <c r="H543" s="17"/>
    </row>
    <row r="544" spans="1:8" x14ac:dyDescent="0.25">
      <c r="A544" s="17" t="s">
        <v>313</v>
      </c>
      <c r="B544" s="17" t="s">
        <v>312</v>
      </c>
      <c r="C544" s="17">
        <v>4</v>
      </c>
      <c r="D544" s="17" t="s">
        <v>41</v>
      </c>
      <c r="E544" s="18"/>
      <c r="F544" s="17" t="str">
        <f>IF(ISBLANK(E544),"", PRODUCT(C544,E544))</f>
        <v/>
      </c>
      <c r="G544" s="19"/>
      <c r="H544" s="17"/>
    </row>
    <row r="545" spans="1:8" x14ac:dyDescent="0.25">
      <c r="A545" s="17" t="s">
        <v>314</v>
      </c>
      <c r="B545" s="17" t="s">
        <v>315</v>
      </c>
      <c r="C545" s="17"/>
      <c r="D545" s="17"/>
      <c r="E545" s="17"/>
      <c r="F545" s="17"/>
      <c r="G545" s="17"/>
      <c r="H545" s="19"/>
    </row>
    <row r="546" spans="1:8" x14ac:dyDescent="0.25">
      <c r="E546" s="16" t="s">
        <v>44</v>
      </c>
      <c r="F546" s="16" t="str">
        <f>IF((COUNT(C544:C545)&lt;&gt;COUNT(F544:F545)),"", ROUND(SUM(F544:F545),2))</f>
        <v/>
      </c>
      <c r="G546" s="14" t="str">
        <f>IF((COUNT(C544:C545)&lt;&gt;COUNT(F544:F545)),"Neužpildytos visų objektų kainos", "")</f>
        <v>Neužpildytos visų objektų kainos</v>
      </c>
    </row>
    <row r="547" spans="1:8" x14ac:dyDescent="0.25">
      <c r="C547" s="16" t="s">
        <v>45</v>
      </c>
      <c r="D547" s="19"/>
      <c r="E547" s="16" t="s">
        <v>46</v>
      </c>
      <c r="F547" s="16" t="str">
        <f>IF(OR(F546="",D547=""),"", ROUND(PRODUCT(D547,F546)/100,2))</f>
        <v/>
      </c>
      <c r="G547" s="14" t="str">
        <f>IF(D547="", "Nurodykite taikomą PVM dydį", "")</f>
        <v>Nurodykite taikomą PVM dydį</v>
      </c>
    </row>
    <row r="548" spans="1:8" x14ac:dyDescent="0.25">
      <c r="E548" s="16" t="s">
        <v>47</v>
      </c>
      <c r="F548" s="16">
        <f>IF(ISBLANK(F547), "", ROUND(SUM(F546:F547),2))</f>
        <v>0</v>
      </c>
    </row>
    <row r="552" spans="1:8" x14ac:dyDescent="0.25">
      <c r="A552" s="12" t="s">
        <v>316</v>
      </c>
      <c r="B552" s="12" t="s">
        <v>317</v>
      </c>
    </row>
    <row r="554" spans="1:8" x14ac:dyDescent="0.25">
      <c r="A554" s="12" t="s">
        <v>28</v>
      </c>
    </row>
    <row r="555" spans="1:8" x14ac:dyDescent="0.25">
      <c r="A555" s="16" t="s">
        <v>29</v>
      </c>
      <c r="B555" s="16" t="s">
        <v>30</v>
      </c>
      <c r="C555" s="16" t="s">
        <v>31</v>
      </c>
      <c r="D555" s="16" t="s">
        <v>32</v>
      </c>
      <c r="E555" s="16" t="s">
        <v>33</v>
      </c>
      <c r="F555" s="16" t="s">
        <v>34</v>
      </c>
      <c r="G555" s="16" t="s">
        <v>35</v>
      </c>
      <c r="H555" s="16" t="s">
        <v>36</v>
      </c>
    </row>
    <row r="556" spans="1:8" x14ac:dyDescent="0.25">
      <c r="A556" s="16" t="s">
        <v>318</v>
      </c>
      <c r="B556" s="16" t="s">
        <v>319</v>
      </c>
      <c r="C556" s="17"/>
      <c r="D556" s="17"/>
      <c r="E556" s="17"/>
      <c r="F556" s="17"/>
      <c r="G556" s="17"/>
      <c r="H556" s="17"/>
    </row>
    <row r="557" spans="1:8" x14ac:dyDescent="0.25">
      <c r="A557" s="17" t="s">
        <v>320</v>
      </c>
      <c r="B557" s="17" t="s">
        <v>319</v>
      </c>
      <c r="C557" s="17">
        <v>4</v>
      </c>
      <c r="D557" s="17" t="s">
        <v>41</v>
      </c>
      <c r="E557" s="18"/>
      <c r="F557" s="17" t="str">
        <f>IF(ISBLANK(E557),"", PRODUCT(C557,E557))</f>
        <v/>
      </c>
      <c r="G557" s="19"/>
      <c r="H557" s="17"/>
    </row>
    <row r="558" spans="1:8" x14ac:dyDescent="0.25">
      <c r="A558" s="17" t="s">
        <v>321</v>
      </c>
      <c r="B558" s="17" t="s">
        <v>322</v>
      </c>
      <c r="C558" s="17"/>
      <c r="D558" s="17"/>
      <c r="E558" s="17"/>
      <c r="F558" s="17"/>
      <c r="G558" s="17"/>
      <c r="H558" s="19"/>
    </row>
    <row r="559" spans="1:8" x14ac:dyDescent="0.25">
      <c r="E559" s="16" t="s">
        <v>44</v>
      </c>
      <c r="F559" s="16" t="str">
        <f>IF((COUNT(C557:C558)&lt;&gt;COUNT(F557:F558)),"", ROUND(SUM(F557:F558),2))</f>
        <v/>
      </c>
      <c r="G559" s="14" t="str">
        <f>IF((COUNT(C557:C558)&lt;&gt;COUNT(F557:F558)),"Neužpildytos visų objektų kainos", "")</f>
        <v>Neužpildytos visų objektų kainos</v>
      </c>
    </row>
    <row r="560" spans="1:8" x14ac:dyDescent="0.25">
      <c r="C560" s="16" t="s">
        <v>45</v>
      </c>
      <c r="D560" s="19"/>
      <c r="E560" s="16" t="s">
        <v>46</v>
      </c>
      <c r="F560" s="16" t="str">
        <f>IF(OR(F559="",D560=""),"", ROUND(PRODUCT(D560,F559)/100,2))</f>
        <v/>
      </c>
      <c r="G560" s="14" t="str">
        <f>IF(D560="", "Nurodykite taikomą PVM dydį", "")</f>
        <v>Nurodykite taikomą PVM dydį</v>
      </c>
    </row>
    <row r="561" spans="1:8" x14ac:dyDescent="0.25">
      <c r="E561" s="16" t="s">
        <v>47</v>
      </c>
      <c r="F561" s="16">
        <f>IF(ISBLANK(F560), "", ROUND(SUM(F559:F560),2))</f>
        <v>0</v>
      </c>
    </row>
    <row r="565" spans="1:8" x14ac:dyDescent="0.25">
      <c r="A565" s="12" t="s">
        <v>323</v>
      </c>
      <c r="B565" s="12" t="s">
        <v>324</v>
      </c>
    </row>
    <row r="567" spans="1:8" x14ac:dyDescent="0.25">
      <c r="A567" s="12" t="s">
        <v>28</v>
      </c>
    </row>
    <row r="568" spans="1:8" x14ac:dyDescent="0.25">
      <c r="A568" s="16" t="s">
        <v>29</v>
      </c>
      <c r="B568" s="16" t="s">
        <v>30</v>
      </c>
      <c r="C568" s="16" t="s">
        <v>31</v>
      </c>
      <c r="D568" s="16" t="s">
        <v>32</v>
      </c>
      <c r="E568" s="16" t="s">
        <v>33</v>
      </c>
      <c r="F568" s="16" t="s">
        <v>34</v>
      </c>
      <c r="G568" s="16" t="s">
        <v>35</v>
      </c>
      <c r="H568" s="16" t="s">
        <v>36</v>
      </c>
    </row>
    <row r="569" spans="1:8" x14ac:dyDescent="0.25">
      <c r="A569" s="16" t="s">
        <v>325</v>
      </c>
      <c r="B569" s="16" t="s">
        <v>326</v>
      </c>
      <c r="C569" s="17"/>
      <c r="D569" s="17"/>
      <c r="E569" s="17"/>
      <c r="F569" s="17"/>
      <c r="G569" s="17"/>
      <c r="H569" s="17"/>
    </row>
    <row r="570" spans="1:8" x14ac:dyDescent="0.25">
      <c r="A570" s="17" t="s">
        <v>327</v>
      </c>
      <c r="B570" s="17" t="s">
        <v>326</v>
      </c>
      <c r="C570" s="17">
        <v>2</v>
      </c>
      <c r="D570" s="17" t="s">
        <v>41</v>
      </c>
      <c r="E570" s="18"/>
      <c r="F570" s="17" t="str">
        <f>IF(ISBLANK(E570),"", PRODUCT(C570,E570))</f>
        <v/>
      </c>
      <c r="G570" s="19"/>
      <c r="H570" s="17"/>
    </row>
    <row r="571" spans="1:8" x14ac:dyDescent="0.25">
      <c r="A571" s="17" t="s">
        <v>328</v>
      </c>
      <c r="B571" s="17" t="s">
        <v>329</v>
      </c>
      <c r="C571" s="17"/>
      <c r="D571" s="17"/>
      <c r="E571" s="17"/>
      <c r="F571" s="17"/>
      <c r="G571" s="17"/>
      <c r="H571" s="19"/>
    </row>
    <row r="572" spans="1:8" x14ac:dyDescent="0.25">
      <c r="E572" s="16" t="s">
        <v>44</v>
      </c>
      <c r="F572" s="16" t="str">
        <f>IF((COUNT(C570:C571)&lt;&gt;COUNT(F570:F571)),"", ROUND(SUM(F570:F571),2))</f>
        <v/>
      </c>
      <c r="G572" s="14" t="str">
        <f>IF((COUNT(C570:C571)&lt;&gt;COUNT(F570:F571)),"Neužpildytos visų objektų kainos", "")</f>
        <v>Neužpildytos visų objektų kainos</v>
      </c>
    </row>
    <row r="573" spans="1:8" x14ac:dyDescent="0.25">
      <c r="C573" s="16" t="s">
        <v>45</v>
      </c>
      <c r="D573" s="19"/>
      <c r="E573" s="16" t="s">
        <v>46</v>
      </c>
      <c r="F573" s="16" t="str">
        <f>IF(OR(F572="",D573=""),"", ROUND(PRODUCT(D573,F572)/100,2))</f>
        <v/>
      </c>
      <c r="G573" s="14" t="str">
        <f>IF(D573="", "Nurodykite taikomą PVM dydį", "")</f>
        <v>Nurodykite taikomą PVM dydį</v>
      </c>
    </row>
    <row r="574" spans="1:8" x14ac:dyDescent="0.25">
      <c r="E574" s="16" t="s">
        <v>47</v>
      </c>
      <c r="F574" s="16">
        <f>IF(ISBLANK(F573), "", ROUND(SUM(F572:F573),2))</f>
        <v>0</v>
      </c>
    </row>
    <row r="578" spans="1:8" x14ac:dyDescent="0.25">
      <c r="A578" s="12" t="s">
        <v>330</v>
      </c>
      <c r="B578" s="12" t="s">
        <v>331</v>
      </c>
    </row>
    <row r="580" spans="1:8" x14ac:dyDescent="0.25">
      <c r="A580" s="12" t="s">
        <v>28</v>
      </c>
    </row>
    <row r="581" spans="1:8" x14ac:dyDescent="0.25">
      <c r="A581" s="16" t="s">
        <v>29</v>
      </c>
      <c r="B581" s="16" t="s">
        <v>30</v>
      </c>
      <c r="C581" s="16" t="s">
        <v>31</v>
      </c>
      <c r="D581" s="16" t="s">
        <v>32</v>
      </c>
      <c r="E581" s="16" t="s">
        <v>33</v>
      </c>
      <c r="F581" s="16" t="s">
        <v>34</v>
      </c>
      <c r="G581" s="16" t="s">
        <v>35</v>
      </c>
      <c r="H581" s="16" t="s">
        <v>36</v>
      </c>
    </row>
    <row r="582" spans="1:8" x14ac:dyDescent="0.25">
      <c r="A582" s="16" t="s">
        <v>332</v>
      </c>
      <c r="B582" s="16" t="s">
        <v>333</v>
      </c>
      <c r="C582" s="17"/>
      <c r="D582" s="17"/>
      <c r="E582" s="17"/>
      <c r="F582" s="17"/>
      <c r="G582" s="17"/>
      <c r="H582" s="17"/>
    </row>
    <row r="583" spans="1:8" x14ac:dyDescent="0.25">
      <c r="A583" s="17" t="s">
        <v>334</v>
      </c>
      <c r="B583" s="17" t="s">
        <v>333</v>
      </c>
      <c r="C583" s="17">
        <v>4</v>
      </c>
      <c r="D583" s="17" t="s">
        <v>41</v>
      </c>
      <c r="E583" s="18"/>
      <c r="F583" s="17" t="str">
        <f>IF(ISBLANK(E583),"", PRODUCT(C583,E583))</f>
        <v/>
      </c>
      <c r="G583" s="19"/>
      <c r="H583" s="17"/>
    </row>
    <row r="584" spans="1:8" x14ac:dyDescent="0.25">
      <c r="A584" s="17" t="s">
        <v>335</v>
      </c>
      <c r="B584" s="17" t="s">
        <v>123</v>
      </c>
      <c r="C584" s="17"/>
      <c r="D584" s="17"/>
      <c r="E584" s="17"/>
      <c r="F584" s="17"/>
      <c r="G584" s="17"/>
      <c r="H584" s="19"/>
    </row>
    <row r="585" spans="1:8" x14ac:dyDescent="0.25">
      <c r="E585" s="16" t="s">
        <v>44</v>
      </c>
      <c r="F585" s="16" t="str">
        <f>IF((COUNT(C583:C584)&lt;&gt;COUNT(F583:F584)),"", ROUND(SUM(F583:F584),2))</f>
        <v/>
      </c>
      <c r="G585" s="14" t="str">
        <f>IF((COUNT(C583:C584)&lt;&gt;COUNT(F583:F584)),"Neužpildytos visų objektų kainos", "")</f>
        <v>Neužpildytos visų objektų kainos</v>
      </c>
    </row>
    <row r="586" spans="1:8" x14ac:dyDescent="0.25">
      <c r="C586" s="16" t="s">
        <v>45</v>
      </c>
      <c r="D586" s="19"/>
      <c r="E586" s="16" t="s">
        <v>46</v>
      </c>
      <c r="F586" s="16" t="str">
        <f>IF(OR(F585="",D586=""),"", ROUND(PRODUCT(D586,F585)/100,2))</f>
        <v/>
      </c>
      <c r="G586" s="14" t="str">
        <f>IF(D586="", "Nurodykite taikomą PVM dydį", "")</f>
        <v>Nurodykite taikomą PVM dydį</v>
      </c>
    </row>
    <row r="587" spans="1:8" x14ac:dyDescent="0.25">
      <c r="E587" s="16" t="s">
        <v>47</v>
      </c>
      <c r="F587" s="16">
        <f>IF(ISBLANK(F586), "", ROUND(SUM(F585:F586),2))</f>
        <v>0</v>
      </c>
    </row>
    <row r="591" spans="1:8" x14ac:dyDescent="0.25">
      <c r="A591" s="12" t="s">
        <v>336</v>
      </c>
      <c r="B591" s="12" t="s">
        <v>337</v>
      </c>
    </row>
    <row r="593" spans="1:8" x14ac:dyDescent="0.25">
      <c r="A593" s="12" t="s">
        <v>28</v>
      </c>
    </row>
    <row r="594" spans="1:8" x14ac:dyDescent="0.25">
      <c r="A594" s="16" t="s">
        <v>29</v>
      </c>
      <c r="B594" s="16" t="s">
        <v>30</v>
      </c>
      <c r="C594" s="16" t="s">
        <v>31</v>
      </c>
      <c r="D594" s="16" t="s">
        <v>32</v>
      </c>
      <c r="E594" s="16" t="s">
        <v>33</v>
      </c>
      <c r="F594" s="16" t="s">
        <v>34</v>
      </c>
      <c r="G594" s="16" t="s">
        <v>35</v>
      </c>
      <c r="H594" s="16" t="s">
        <v>36</v>
      </c>
    </row>
    <row r="595" spans="1:8" x14ac:dyDescent="0.25">
      <c r="A595" s="16" t="s">
        <v>338</v>
      </c>
      <c r="B595" s="16" t="s">
        <v>339</v>
      </c>
      <c r="C595" s="17"/>
      <c r="D595" s="17"/>
      <c r="E595" s="17"/>
      <c r="F595" s="17"/>
      <c r="G595" s="17"/>
      <c r="H595" s="17"/>
    </row>
    <row r="596" spans="1:8" x14ac:dyDescent="0.25">
      <c r="A596" s="17" t="s">
        <v>340</v>
      </c>
      <c r="B596" s="17" t="s">
        <v>339</v>
      </c>
      <c r="C596" s="17">
        <v>4</v>
      </c>
      <c r="D596" s="17" t="s">
        <v>41</v>
      </c>
      <c r="E596" s="18"/>
      <c r="F596" s="17" t="str">
        <f>IF(ISBLANK(E596),"", PRODUCT(C596,E596))</f>
        <v/>
      </c>
      <c r="G596" s="19"/>
      <c r="H596" s="17"/>
    </row>
    <row r="597" spans="1:8" x14ac:dyDescent="0.25">
      <c r="A597" s="17" t="s">
        <v>341</v>
      </c>
      <c r="B597" s="17" t="s">
        <v>342</v>
      </c>
      <c r="C597" s="17"/>
      <c r="D597" s="17"/>
      <c r="E597" s="17"/>
      <c r="F597" s="17"/>
      <c r="G597" s="17"/>
      <c r="H597" s="19"/>
    </row>
    <row r="598" spans="1:8" x14ac:dyDescent="0.25">
      <c r="E598" s="16" t="s">
        <v>44</v>
      </c>
      <c r="F598" s="16" t="str">
        <f>IF((COUNT(C596:C597)&lt;&gt;COUNT(F596:F597)),"", ROUND(SUM(F596:F597),2))</f>
        <v/>
      </c>
      <c r="G598" s="14" t="str">
        <f>IF((COUNT(C596:C597)&lt;&gt;COUNT(F596:F597)),"Neužpildytos visų objektų kainos", "")</f>
        <v>Neužpildytos visų objektų kainos</v>
      </c>
    </row>
    <row r="599" spans="1:8" x14ac:dyDescent="0.25">
      <c r="C599" s="16" t="s">
        <v>45</v>
      </c>
      <c r="D599" s="19"/>
      <c r="E599" s="16" t="s">
        <v>46</v>
      </c>
      <c r="F599" s="16" t="str">
        <f>IF(OR(F598="",D599=""),"", ROUND(PRODUCT(D599,F598)/100,2))</f>
        <v/>
      </c>
      <c r="G599" s="14" t="str">
        <f>IF(D599="", "Nurodykite taikomą PVM dydį", "")</f>
        <v>Nurodykite taikomą PVM dydį</v>
      </c>
    </row>
    <row r="600" spans="1:8" x14ac:dyDescent="0.25">
      <c r="E600" s="16" t="s">
        <v>47</v>
      </c>
      <c r="F600" s="16">
        <f>IF(ISBLANK(F599), "", ROUND(SUM(F598:F599),2))</f>
        <v>0</v>
      </c>
    </row>
    <row r="604" spans="1:8" x14ac:dyDescent="0.25">
      <c r="A604" s="12" t="s">
        <v>343</v>
      </c>
      <c r="B604" s="12" t="s">
        <v>344</v>
      </c>
    </row>
    <row r="606" spans="1:8" x14ac:dyDescent="0.25">
      <c r="A606" s="12" t="s">
        <v>28</v>
      </c>
    </row>
    <row r="607" spans="1:8" x14ac:dyDescent="0.25">
      <c r="A607" s="16" t="s">
        <v>29</v>
      </c>
      <c r="B607" s="16" t="s">
        <v>30</v>
      </c>
      <c r="C607" s="16" t="s">
        <v>31</v>
      </c>
      <c r="D607" s="16" t="s">
        <v>32</v>
      </c>
      <c r="E607" s="16" t="s">
        <v>33</v>
      </c>
      <c r="F607" s="16" t="s">
        <v>34</v>
      </c>
      <c r="G607" s="16" t="s">
        <v>35</v>
      </c>
      <c r="H607" s="16" t="s">
        <v>36</v>
      </c>
    </row>
    <row r="608" spans="1:8" x14ac:dyDescent="0.25">
      <c r="A608" s="16" t="s">
        <v>345</v>
      </c>
      <c r="B608" s="16" t="s">
        <v>346</v>
      </c>
      <c r="C608" s="17"/>
      <c r="D608" s="17"/>
      <c r="E608" s="17"/>
      <c r="F608" s="17"/>
      <c r="G608" s="17"/>
      <c r="H608" s="17"/>
    </row>
    <row r="609" spans="1:8" x14ac:dyDescent="0.25">
      <c r="A609" s="17" t="s">
        <v>347</v>
      </c>
      <c r="B609" s="17" t="s">
        <v>346</v>
      </c>
      <c r="C609" s="17">
        <v>4</v>
      </c>
      <c r="D609" s="17" t="s">
        <v>41</v>
      </c>
      <c r="E609" s="18"/>
      <c r="F609" s="17" t="str">
        <f>IF(ISBLANK(E609),"", PRODUCT(C609,E609))</f>
        <v/>
      </c>
      <c r="G609" s="19"/>
      <c r="H609" s="17"/>
    </row>
    <row r="610" spans="1:8" x14ac:dyDescent="0.25">
      <c r="A610" s="17" t="s">
        <v>348</v>
      </c>
      <c r="B610" s="17" t="s">
        <v>349</v>
      </c>
      <c r="C610" s="17"/>
      <c r="D610" s="17"/>
      <c r="E610" s="17"/>
      <c r="F610" s="17"/>
      <c r="G610" s="17"/>
      <c r="H610" s="19"/>
    </row>
    <row r="611" spans="1:8" x14ac:dyDescent="0.25">
      <c r="E611" s="16" t="s">
        <v>44</v>
      </c>
      <c r="F611" s="16" t="str">
        <f>IF((COUNT(C609:C610)&lt;&gt;COUNT(F609:F610)),"", ROUND(SUM(F609:F610),2))</f>
        <v/>
      </c>
      <c r="G611" s="14" t="str">
        <f>IF((COUNT(C609:C610)&lt;&gt;COUNT(F609:F610)),"Neužpildytos visų objektų kainos", "")</f>
        <v>Neužpildytos visų objektų kainos</v>
      </c>
    </row>
    <row r="612" spans="1:8" x14ac:dyDescent="0.25">
      <c r="C612" s="16" t="s">
        <v>45</v>
      </c>
      <c r="D612" s="19"/>
      <c r="E612" s="16" t="s">
        <v>46</v>
      </c>
      <c r="F612" s="16" t="str">
        <f>IF(OR(F611="",D612=""),"", ROUND(PRODUCT(D612,F611)/100,2))</f>
        <v/>
      </c>
      <c r="G612" s="14" t="str">
        <f>IF(D612="", "Nurodykite taikomą PVM dydį", "")</f>
        <v>Nurodykite taikomą PVM dydį</v>
      </c>
    </row>
    <row r="613" spans="1:8" x14ac:dyDescent="0.25">
      <c r="E613" s="16" t="s">
        <v>47</v>
      </c>
      <c r="F613" s="16">
        <f>IF(ISBLANK(F612), "", ROUND(SUM(F611:F612),2))</f>
        <v>0</v>
      </c>
    </row>
    <row r="617" spans="1:8" x14ac:dyDescent="0.25">
      <c r="A617" s="12" t="s">
        <v>350</v>
      </c>
      <c r="B617" s="12" t="s">
        <v>351</v>
      </c>
    </row>
    <row r="619" spans="1:8" x14ac:dyDescent="0.25">
      <c r="A619" s="12" t="s">
        <v>28</v>
      </c>
    </row>
    <row r="620" spans="1:8" x14ac:dyDescent="0.25">
      <c r="A620" s="16" t="s">
        <v>29</v>
      </c>
      <c r="B620" s="16" t="s">
        <v>30</v>
      </c>
      <c r="C620" s="16" t="s">
        <v>31</v>
      </c>
      <c r="D620" s="16" t="s">
        <v>32</v>
      </c>
      <c r="E620" s="16" t="s">
        <v>33</v>
      </c>
      <c r="F620" s="16" t="s">
        <v>34</v>
      </c>
      <c r="G620" s="16" t="s">
        <v>35</v>
      </c>
      <c r="H620" s="16" t="s">
        <v>36</v>
      </c>
    </row>
    <row r="621" spans="1:8" x14ac:dyDescent="0.25">
      <c r="A621" s="16" t="s">
        <v>352</v>
      </c>
      <c r="B621" s="16" t="s">
        <v>353</v>
      </c>
      <c r="C621" s="17"/>
      <c r="D621" s="17"/>
      <c r="E621" s="17"/>
      <c r="F621" s="17"/>
      <c r="G621" s="17"/>
      <c r="H621" s="17"/>
    </row>
    <row r="622" spans="1:8" x14ac:dyDescent="0.25">
      <c r="A622" s="17" t="s">
        <v>354</v>
      </c>
      <c r="B622" s="17" t="s">
        <v>353</v>
      </c>
      <c r="C622" s="17">
        <v>2</v>
      </c>
      <c r="D622" s="17" t="s">
        <v>41</v>
      </c>
      <c r="E622" s="18"/>
      <c r="F622" s="17" t="str">
        <f>IF(ISBLANK(E622),"", PRODUCT(C622,E622))</f>
        <v/>
      </c>
      <c r="G622" s="19"/>
      <c r="H622" s="17"/>
    </row>
    <row r="623" spans="1:8" x14ac:dyDescent="0.25">
      <c r="A623" s="17" t="s">
        <v>355</v>
      </c>
      <c r="B623" s="17" t="s">
        <v>356</v>
      </c>
      <c r="C623" s="17"/>
      <c r="D623" s="17"/>
      <c r="E623" s="17"/>
      <c r="F623" s="17"/>
      <c r="G623" s="17"/>
      <c r="H623" s="19"/>
    </row>
    <row r="624" spans="1:8" x14ac:dyDescent="0.25">
      <c r="E624" s="16" t="s">
        <v>44</v>
      </c>
      <c r="F624" s="16" t="str">
        <f>IF((COUNT(C622:C623)&lt;&gt;COUNT(F622:F623)),"", ROUND(SUM(F622:F623),2))</f>
        <v/>
      </c>
      <c r="G624" s="14" t="str">
        <f>IF((COUNT(C622:C623)&lt;&gt;COUNT(F622:F623)),"Neužpildytos visų objektų kainos", "")</f>
        <v>Neužpildytos visų objektų kainos</v>
      </c>
    </row>
    <row r="625" spans="1:8" x14ac:dyDescent="0.25">
      <c r="C625" s="16" t="s">
        <v>45</v>
      </c>
      <c r="D625" s="19"/>
      <c r="E625" s="16" t="s">
        <v>46</v>
      </c>
      <c r="F625" s="16" t="str">
        <f>IF(OR(F624="",D625=""),"", ROUND(PRODUCT(D625,F624)/100,2))</f>
        <v/>
      </c>
      <c r="G625" s="14" t="str">
        <f>IF(D625="", "Nurodykite taikomą PVM dydį", "")</f>
        <v>Nurodykite taikomą PVM dydį</v>
      </c>
    </row>
    <row r="626" spans="1:8" x14ac:dyDescent="0.25">
      <c r="E626" s="16" t="s">
        <v>47</v>
      </c>
      <c r="F626" s="16">
        <f>IF(ISBLANK(F625), "", ROUND(SUM(F624:F625),2))</f>
        <v>0</v>
      </c>
    </row>
    <row r="630" spans="1:8" x14ac:dyDescent="0.25">
      <c r="A630" s="12" t="s">
        <v>357</v>
      </c>
      <c r="B630" s="12" t="s">
        <v>358</v>
      </c>
    </row>
    <row r="632" spans="1:8" x14ac:dyDescent="0.25">
      <c r="A632" s="12" t="s">
        <v>28</v>
      </c>
    </row>
    <row r="633" spans="1:8" x14ac:dyDescent="0.25">
      <c r="A633" s="16" t="s">
        <v>29</v>
      </c>
      <c r="B633" s="16" t="s">
        <v>30</v>
      </c>
      <c r="C633" s="16" t="s">
        <v>31</v>
      </c>
      <c r="D633" s="16" t="s">
        <v>32</v>
      </c>
      <c r="E633" s="16" t="s">
        <v>33</v>
      </c>
      <c r="F633" s="16" t="s">
        <v>34</v>
      </c>
      <c r="G633" s="16" t="s">
        <v>35</v>
      </c>
      <c r="H633" s="16" t="s">
        <v>36</v>
      </c>
    </row>
    <row r="634" spans="1:8" x14ac:dyDescent="0.25">
      <c r="A634" s="16" t="s">
        <v>359</v>
      </c>
      <c r="B634" s="16" t="s">
        <v>360</v>
      </c>
      <c r="C634" s="17"/>
      <c r="D634" s="17"/>
      <c r="E634" s="17"/>
      <c r="F634" s="17"/>
      <c r="G634" s="17"/>
      <c r="H634" s="17"/>
    </row>
    <row r="635" spans="1:8" x14ac:dyDescent="0.25">
      <c r="A635" s="17" t="s">
        <v>361</v>
      </c>
      <c r="B635" s="17" t="s">
        <v>360</v>
      </c>
      <c r="C635" s="17">
        <v>2</v>
      </c>
      <c r="D635" s="17" t="s">
        <v>41</v>
      </c>
      <c r="E635" s="18"/>
      <c r="F635" s="17" t="str">
        <f>IF(ISBLANK(E635),"", PRODUCT(C635,E635))</f>
        <v/>
      </c>
      <c r="G635" s="19"/>
      <c r="H635" s="17"/>
    </row>
    <row r="636" spans="1:8" x14ac:dyDescent="0.25">
      <c r="A636" s="17" t="s">
        <v>362</v>
      </c>
      <c r="B636" s="17" t="s">
        <v>363</v>
      </c>
      <c r="C636" s="17"/>
      <c r="D636" s="17"/>
      <c r="E636" s="17"/>
      <c r="F636" s="17"/>
      <c r="G636" s="17"/>
      <c r="H636" s="19"/>
    </row>
    <row r="637" spans="1:8" x14ac:dyDescent="0.25">
      <c r="E637" s="16" t="s">
        <v>44</v>
      </c>
      <c r="F637" s="16" t="str">
        <f>IF((COUNT(C635:C636)&lt;&gt;COUNT(F635:F636)),"", ROUND(SUM(F635:F636),2))</f>
        <v/>
      </c>
      <c r="G637" s="14" t="str">
        <f>IF((COUNT(C635:C636)&lt;&gt;COUNT(F635:F636)),"Neužpildytos visų objektų kainos", "")</f>
        <v>Neužpildytos visų objektų kainos</v>
      </c>
    </row>
    <row r="638" spans="1:8" x14ac:dyDescent="0.25">
      <c r="C638" s="16" t="s">
        <v>45</v>
      </c>
      <c r="D638" s="19"/>
      <c r="E638" s="16" t="s">
        <v>46</v>
      </c>
      <c r="F638" s="16" t="str">
        <f>IF(OR(F637="",D638=""),"", ROUND(PRODUCT(D638,F637)/100,2))</f>
        <v/>
      </c>
      <c r="G638" s="14" t="str">
        <f>IF(D638="", "Nurodykite taikomą PVM dydį", "")</f>
        <v>Nurodykite taikomą PVM dydį</v>
      </c>
    </row>
    <row r="639" spans="1:8" x14ac:dyDescent="0.25">
      <c r="E639" s="16" t="s">
        <v>47</v>
      </c>
      <c r="F639" s="16">
        <f>IF(ISBLANK(F638), "", ROUND(SUM(F637:F638),2))</f>
        <v>0</v>
      </c>
    </row>
    <row r="643" spans="1:8" x14ac:dyDescent="0.25">
      <c r="A643" s="12" t="s">
        <v>364</v>
      </c>
      <c r="B643" s="12" t="s">
        <v>76</v>
      </c>
    </row>
    <row r="645" spans="1:8" x14ac:dyDescent="0.25">
      <c r="A645" s="12" t="s">
        <v>28</v>
      </c>
    </row>
    <row r="646" spans="1:8" x14ac:dyDescent="0.25">
      <c r="A646" s="16" t="s">
        <v>29</v>
      </c>
      <c r="B646" s="16" t="s">
        <v>30</v>
      </c>
      <c r="C646" s="16" t="s">
        <v>31</v>
      </c>
      <c r="D646" s="16" t="s">
        <v>32</v>
      </c>
      <c r="E646" s="16" t="s">
        <v>33</v>
      </c>
      <c r="F646" s="16" t="s">
        <v>34</v>
      </c>
      <c r="G646" s="16" t="s">
        <v>35</v>
      </c>
      <c r="H646" s="16" t="s">
        <v>36</v>
      </c>
    </row>
    <row r="647" spans="1:8" x14ac:dyDescent="0.25">
      <c r="A647" s="16" t="s">
        <v>365</v>
      </c>
      <c r="B647" s="16" t="s">
        <v>78</v>
      </c>
      <c r="C647" s="17"/>
      <c r="D647" s="17"/>
      <c r="E647" s="17"/>
      <c r="F647" s="17"/>
      <c r="G647" s="17"/>
      <c r="H647" s="17"/>
    </row>
    <row r="648" spans="1:8" x14ac:dyDescent="0.25">
      <c r="A648" s="17" t="s">
        <v>366</v>
      </c>
      <c r="B648" s="17" t="s">
        <v>78</v>
      </c>
      <c r="C648" s="17">
        <v>4</v>
      </c>
      <c r="D648" s="17" t="s">
        <v>41</v>
      </c>
      <c r="E648" s="18"/>
      <c r="F648" s="17" t="str">
        <f>IF(ISBLANK(E648),"", PRODUCT(C648,E648))</f>
        <v/>
      </c>
      <c r="G648" s="19"/>
      <c r="H648" s="17"/>
    </row>
    <row r="649" spans="1:8" x14ac:dyDescent="0.25">
      <c r="A649" s="17" t="s">
        <v>367</v>
      </c>
      <c r="B649" s="17" t="s">
        <v>81</v>
      </c>
      <c r="C649" s="17"/>
      <c r="D649" s="17"/>
      <c r="E649" s="17"/>
      <c r="F649" s="17"/>
      <c r="G649" s="17"/>
      <c r="H649" s="19"/>
    </row>
    <row r="650" spans="1:8" x14ac:dyDescent="0.25">
      <c r="E650" s="16" t="s">
        <v>44</v>
      </c>
      <c r="F650" s="16" t="str">
        <f>IF((COUNT(C648:C649)&lt;&gt;COUNT(F648:F649)),"", ROUND(SUM(F648:F649),2))</f>
        <v/>
      </c>
      <c r="G650" s="14" t="str">
        <f>IF((COUNT(C648:C649)&lt;&gt;COUNT(F648:F649)),"Neužpildytos visų objektų kainos", "")</f>
        <v>Neužpildytos visų objektų kainos</v>
      </c>
    </row>
    <row r="651" spans="1:8" x14ac:dyDescent="0.25">
      <c r="C651" s="16" t="s">
        <v>45</v>
      </c>
      <c r="D651" s="19"/>
      <c r="E651" s="16" t="s">
        <v>46</v>
      </c>
      <c r="F651" s="16" t="str">
        <f>IF(OR(F650="",D651=""),"", ROUND(PRODUCT(D651,F650)/100,2))</f>
        <v/>
      </c>
      <c r="G651" s="14" t="str">
        <f>IF(D651="", "Nurodykite taikomą PVM dydį", "")</f>
        <v>Nurodykite taikomą PVM dydį</v>
      </c>
    </row>
    <row r="652" spans="1:8" x14ac:dyDescent="0.25">
      <c r="E652" s="16" t="s">
        <v>47</v>
      </c>
      <c r="F652" s="16">
        <f>IF(ISBLANK(F651), "", ROUND(SUM(F650:F651),2))</f>
        <v>0</v>
      </c>
    </row>
    <row r="656" spans="1:8" x14ac:dyDescent="0.25">
      <c r="A656" s="12" t="s">
        <v>368</v>
      </c>
      <c r="B656" s="12" t="s">
        <v>369</v>
      </c>
    </row>
    <row r="658" spans="1:8" x14ac:dyDescent="0.25">
      <c r="A658" s="12" t="s">
        <v>28</v>
      </c>
    </row>
    <row r="659" spans="1:8" x14ac:dyDescent="0.25">
      <c r="A659" s="16" t="s">
        <v>29</v>
      </c>
      <c r="B659" s="16" t="s">
        <v>30</v>
      </c>
      <c r="C659" s="16" t="s">
        <v>31</v>
      </c>
      <c r="D659" s="16" t="s">
        <v>32</v>
      </c>
      <c r="E659" s="16" t="s">
        <v>33</v>
      </c>
      <c r="F659" s="16" t="s">
        <v>34</v>
      </c>
      <c r="G659" s="16" t="s">
        <v>35</v>
      </c>
      <c r="H659" s="16" t="s">
        <v>36</v>
      </c>
    </row>
    <row r="660" spans="1:8" x14ac:dyDescent="0.25">
      <c r="A660" s="16" t="s">
        <v>370</v>
      </c>
      <c r="B660" s="16" t="s">
        <v>371</v>
      </c>
      <c r="C660" s="17"/>
      <c r="D660" s="17"/>
      <c r="E660" s="17"/>
      <c r="F660" s="17"/>
      <c r="G660" s="17"/>
      <c r="H660" s="17"/>
    </row>
    <row r="661" spans="1:8" x14ac:dyDescent="0.25">
      <c r="A661" s="17" t="s">
        <v>372</v>
      </c>
      <c r="B661" s="17" t="s">
        <v>371</v>
      </c>
      <c r="C661" s="17">
        <v>6</v>
      </c>
      <c r="D661" s="17" t="s">
        <v>41</v>
      </c>
      <c r="E661" s="18"/>
      <c r="F661" s="17" t="str">
        <f>IF(ISBLANK(E661),"", PRODUCT(C661,E661))</f>
        <v/>
      </c>
      <c r="G661" s="19"/>
      <c r="H661" s="17"/>
    </row>
    <row r="662" spans="1:8" x14ac:dyDescent="0.25">
      <c r="A662" s="17" t="s">
        <v>373</v>
      </c>
      <c r="B662" s="17" t="s">
        <v>374</v>
      </c>
      <c r="C662" s="17"/>
      <c r="D662" s="17"/>
      <c r="E662" s="17"/>
      <c r="F662" s="17"/>
      <c r="G662" s="17"/>
      <c r="H662" s="19"/>
    </row>
    <row r="663" spans="1:8" x14ac:dyDescent="0.25">
      <c r="E663" s="16" t="s">
        <v>44</v>
      </c>
      <c r="F663" s="16" t="str">
        <f>IF((COUNT(C661:C662)&lt;&gt;COUNT(F661:F662)),"", ROUND(SUM(F661:F662),2))</f>
        <v/>
      </c>
      <c r="G663" s="14" t="str">
        <f>IF((COUNT(C661:C662)&lt;&gt;COUNT(F661:F662)),"Neužpildytos visų objektų kainos", "")</f>
        <v>Neužpildytos visų objektų kainos</v>
      </c>
    </row>
    <row r="664" spans="1:8" x14ac:dyDescent="0.25">
      <c r="C664" s="16" t="s">
        <v>45</v>
      </c>
      <c r="D664" s="19"/>
      <c r="E664" s="16" t="s">
        <v>46</v>
      </c>
      <c r="F664" s="16" t="str">
        <f>IF(OR(F663="",D664=""),"", ROUND(PRODUCT(D664,F663)/100,2))</f>
        <v/>
      </c>
      <c r="G664" s="14" t="str">
        <f>IF(D664="", "Nurodykite taikomą PVM dydį", "")</f>
        <v>Nurodykite taikomą PVM dydį</v>
      </c>
    </row>
    <row r="665" spans="1:8" x14ac:dyDescent="0.25">
      <c r="E665" s="16" t="s">
        <v>47</v>
      </c>
      <c r="F665" s="16">
        <f>IF(ISBLANK(F664), "", ROUND(SUM(F663:F664),2))</f>
        <v>0</v>
      </c>
    </row>
    <row r="669" spans="1:8" x14ac:dyDescent="0.25">
      <c r="A669" s="12" t="s">
        <v>375</v>
      </c>
      <c r="B669" s="12" t="s">
        <v>264</v>
      </c>
    </row>
    <row r="671" spans="1:8" x14ac:dyDescent="0.25">
      <c r="A671" s="12" t="s">
        <v>28</v>
      </c>
    </row>
    <row r="672" spans="1:8" x14ac:dyDescent="0.25">
      <c r="A672" s="16" t="s">
        <v>29</v>
      </c>
      <c r="B672" s="16" t="s">
        <v>30</v>
      </c>
      <c r="C672" s="16" t="s">
        <v>31</v>
      </c>
      <c r="D672" s="16" t="s">
        <v>32</v>
      </c>
      <c r="E672" s="16" t="s">
        <v>33</v>
      </c>
      <c r="F672" s="16" t="s">
        <v>34</v>
      </c>
      <c r="G672" s="16" t="s">
        <v>35</v>
      </c>
      <c r="H672" s="16" t="s">
        <v>36</v>
      </c>
    </row>
    <row r="673" spans="1:8" x14ac:dyDescent="0.25">
      <c r="A673" s="16" t="s">
        <v>376</v>
      </c>
      <c r="B673" s="16" t="s">
        <v>266</v>
      </c>
      <c r="C673" s="17"/>
      <c r="D673" s="17"/>
      <c r="E673" s="17"/>
      <c r="F673" s="17"/>
      <c r="G673" s="17"/>
      <c r="H673" s="17"/>
    </row>
    <row r="674" spans="1:8" x14ac:dyDescent="0.25">
      <c r="A674" s="17" t="s">
        <v>377</v>
      </c>
      <c r="B674" s="17" t="s">
        <v>266</v>
      </c>
      <c r="C674" s="17">
        <v>2</v>
      </c>
      <c r="D674" s="17" t="s">
        <v>41</v>
      </c>
      <c r="E674" s="18"/>
      <c r="F674" s="17" t="str">
        <f>IF(ISBLANK(E674),"", PRODUCT(C674,E674))</f>
        <v/>
      </c>
      <c r="G674" s="19"/>
      <c r="H674" s="17"/>
    </row>
    <row r="675" spans="1:8" x14ac:dyDescent="0.25">
      <c r="A675" s="17" t="s">
        <v>378</v>
      </c>
      <c r="B675" s="17" t="s">
        <v>379</v>
      </c>
      <c r="C675" s="17"/>
      <c r="D675" s="17"/>
      <c r="E675" s="17"/>
      <c r="F675" s="17"/>
      <c r="G675" s="17"/>
      <c r="H675" s="19"/>
    </row>
    <row r="676" spans="1:8" x14ac:dyDescent="0.25">
      <c r="E676" s="16" t="s">
        <v>44</v>
      </c>
      <c r="F676" s="16" t="str">
        <f>IF((COUNT(C674:C675)&lt;&gt;COUNT(F674:F675)),"", ROUND(SUM(F674:F675),2))</f>
        <v/>
      </c>
      <c r="G676" s="14" t="str">
        <f>IF((COUNT(C674:C675)&lt;&gt;COUNT(F674:F675)),"Neužpildytos visų objektų kainos", "")</f>
        <v>Neužpildytos visų objektų kainos</v>
      </c>
    </row>
    <row r="677" spans="1:8" x14ac:dyDescent="0.25">
      <c r="C677" s="16" t="s">
        <v>45</v>
      </c>
      <c r="D677" s="19"/>
      <c r="E677" s="16" t="s">
        <v>46</v>
      </c>
      <c r="F677" s="16" t="str">
        <f>IF(OR(F676="",D677=""),"", ROUND(PRODUCT(D677,F676)/100,2))</f>
        <v/>
      </c>
      <c r="G677" s="14" t="str">
        <f>IF(D677="", "Nurodykite taikomą PVM dydį", "")</f>
        <v>Nurodykite taikomą PVM dydį</v>
      </c>
    </row>
    <row r="678" spans="1:8" x14ac:dyDescent="0.25">
      <c r="E678" s="16" t="s">
        <v>47</v>
      </c>
      <c r="F678" s="16">
        <f>IF(ISBLANK(F677), "", ROUND(SUM(F676:F677),2))</f>
        <v>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1" workbookViewId="0">
      <selection activeCell="B39" sqref="B39:G3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0" t="s">
        <v>380</v>
      </c>
      <c r="B2" s="26"/>
      <c r="C2" s="26"/>
      <c r="D2" s="26"/>
      <c r="E2" s="26"/>
      <c r="F2" s="26"/>
      <c r="G2" s="26"/>
      <c r="H2" s="26"/>
      <c r="I2" s="26"/>
      <c r="J2" s="26"/>
      <c r="K2" s="26"/>
    </row>
    <row r="3" spans="1:11" x14ac:dyDescent="0.25">
      <c r="A3" s="26"/>
      <c r="B3" s="26"/>
      <c r="C3" s="26"/>
      <c r="D3" s="26"/>
      <c r="E3" s="26"/>
      <c r="F3" s="26"/>
      <c r="G3" s="26"/>
      <c r="H3" s="26"/>
      <c r="I3" s="26"/>
      <c r="J3" s="26"/>
      <c r="K3" s="26"/>
    </row>
    <row r="4" spans="1:11" ht="15.95" customHeight="1" thickBot="1" x14ac:dyDescent="0.3">
      <c r="A4" s="7"/>
      <c r="B4" s="7"/>
      <c r="C4" s="7"/>
      <c r="D4" s="7"/>
      <c r="E4" s="7"/>
      <c r="F4" s="7"/>
      <c r="G4" s="7"/>
      <c r="H4" s="7"/>
      <c r="I4" s="7"/>
      <c r="J4" s="7"/>
    </row>
    <row r="5" spans="1:11" ht="48" customHeight="1" x14ac:dyDescent="0.25">
      <c r="A5" s="52" t="s">
        <v>381</v>
      </c>
      <c r="B5" s="46"/>
      <c r="C5" s="44" t="s">
        <v>382</v>
      </c>
      <c r="D5" s="45"/>
      <c r="E5" s="46"/>
      <c r="F5" s="44" t="s">
        <v>383</v>
      </c>
      <c r="G5" s="45"/>
      <c r="H5" s="46"/>
      <c r="I5" s="44" t="s">
        <v>384</v>
      </c>
      <c r="J5" s="46"/>
      <c r="K5" s="9" t="s">
        <v>385</v>
      </c>
    </row>
    <row r="6" spans="1:11" ht="48.95" customHeight="1" x14ac:dyDescent="0.25">
      <c r="A6" s="43"/>
      <c r="B6" s="34"/>
      <c r="C6" s="41"/>
      <c r="D6" s="42"/>
      <c r="E6" s="34"/>
      <c r="F6" s="41"/>
      <c r="G6" s="42"/>
      <c r="H6" s="34"/>
      <c r="I6" s="41"/>
      <c r="J6" s="34"/>
      <c r="K6" s="20"/>
    </row>
    <row r="7" spans="1:11" ht="48.95" customHeight="1" x14ac:dyDescent="0.25">
      <c r="A7" s="43"/>
      <c r="B7" s="34"/>
      <c r="C7" s="41"/>
      <c r="D7" s="42"/>
      <c r="E7" s="34"/>
      <c r="F7" s="41"/>
      <c r="G7" s="42"/>
      <c r="H7" s="34"/>
      <c r="I7" s="41"/>
      <c r="J7" s="34"/>
      <c r="K7" s="20"/>
    </row>
    <row r="8" spans="1:11" ht="48.95" customHeight="1" x14ac:dyDescent="0.25">
      <c r="A8" s="43"/>
      <c r="B8" s="34"/>
      <c r="C8" s="41"/>
      <c r="D8" s="42"/>
      <c r="E8" s="34"/>
      <c r="F8" s="41"/>
      <c r="G8" s="42"/>
      <c r="H8" s="34"/>
      <c r="I8" s="41"/>
      <c r="J8" s="34"/>
      <c r="K8" s="20"/>
    </row>
    <row r="9" spans="1:11" ht="48.95" customHeight="1" x14ac:dyDescent="0.25">
      <c r="A9" s="43"/>
      <c r="B9" s="34"/>
      <c r="C9" s="41"/>
      <c r="D9" s="42"/>
      <c r="E9" s="34"/>
      <c r="F9" s="41"/>
      <c r="G9" s="42"/>
      <c r="H9" s="34"/>
      <c r="I9" s="41"/>
      <c r="J9" s="34"/>
      <c r="K9" s="20"/>
    </row>
    <row r="10" spans="1:11" ht="48.95" customHeight="1" x14ac:dyDescent="0.25">
      <c r="A10" s="43"/>
      <c r="B10" s="34"/>
      <c r="C10" s="41"/>
      <c r="D10" s="42"/>
      <c r="E10" s="34"/>
      <c r="F10" s="41"/>
      <c r="G10" s="42"/>
      <c r="H10" s="34"/>
      <c r="I10" s="41"/>
      <c r="J10" s="34"/>
      <c r="K10" s="20"/>
    </row>
    <row r="11" spans="1:11" ht="48.95" customHeight="1" x14ac:dyDescent="0.25">
      <c r="A11" s="43"/>
      <c r="B11" s="34"/>
      <c r="C11" s="41"/>
      <c r="D11" s="42"/>
      <c r="E11" s="34"/>
      <c r="F11" s="41"/>
      <c r="G11" s="42"/>
      <c r="H11" s="34"/>
      <c r="I11" s="41"/>
      <c r="J11" s="34"/>
      <c r="K11" s="20"/>
    </row>
    <row r="12" spans="1:11" ht="48.95" customHeight="1" x14ac:dyDescent="0.25">
      <c r="A12" s="43"/>
      <c r="B12" s="34"/>
      <c r="C12" s="41"/>
      <c r="D12" s="42"/>
      <c r="E12" s="34"/>
      <c r="F12" s="41"/>
      <c r="G12" s="42"/>
      <c r="H12" s="34"/>
      <c r="I12" s="41"/>
      <c r="J12" s="34"/>
      <c r="K12" s="20"/>
    </row>
    <row r="13" spans="1:11" ht="48.95" customHeight="1" x14ac:dyDescent="0.25">
      <c r="A13" s="43"/>
      <c r="B13" s="34"/>
      <c r="C13" s="41"/>
      <c r="D13" s="42"/>
      <c r="E13" s="34"/>
      <c r="F13" s="41"/>
      <c r="G13" s="42"/>
      <c r="H13" s="34"/>
      <c r="I13" s="41"/>
      <c r="J13" s="34"/>
      <c r="K13" s="20"/>
    </row>
    <row r="14" spans="1:11" ht="48.95" customHeight="1" x14ac:dyDescent="0.25">
      <c r="A14" s="43"/>
      <c r="B14" s="34"/>
      <c r="C14" s="41"/>
      <c r="D14" s="42"/>
      <c r="E14" s="34"/>
      <c r="F14" s="41"/>
      <c r="G14" s="42"/>
      <c r="H14" s="34"/>
      <c r="I14" s="41"/>
      <c r="J14" s="34"/>
      <c r="K14" s="20"/>
    </row>
    <row r="15" spans="1:11" ht="48" customHeight="1" thickBot="1" x14ac:dyDescent="0.3">
      <c r="A15" s="57"/>
      <c r="B15" s="51"/>
      <c r="C15" s="49"/>
      <c r="D15" s="50"/>
      <c r="E15" s="51"/>
      <c r="F15" s="49"/>
      <c r="G15" s="50"/>
      <c r="H15" s="51"/>
      <c r="I15" s="49"/>
      <c r="J15" s="51"/>
      <c r="K15" s="21"/>
    </row>
    <row r="16" spans="1:11" ht="18.95" customHeight="1" x14ac:dyDescent="0.25">
      <c r="A16" s="10"/>
      <c r="B16" s="10"/>
      <c r="C16" s="10"/>
      <c r="D16" s="10"/>
      <c r="E16" s="10"/>
      <c r="F16" s="10"/>
      <c r="G16" s="10"/>
      <c r="H16" s="10"/>
      <c r="I16" s="10"/>
      <c r="J16" s="10"/>
      <c r="K16" s="11"/>
    </row>
    <row r="17" spans="1:11" ht="48.95" customHeight="1" x14ac:dyDescent="0.25">
      <c r="A17" s="69" t="s">
        <v>386</v>
      </c>
      <c r="B17" s="26"/>
      <c r="C17" s="26"/>
      <c r="D17" s="26"/>
      <c r="E17" s="26"/>
      <c r="F17" s="26"/>
      <c r="G17" s="26"/>
      <c r="H17" s="26"/>
      <c r="I17" s="26"/>
      <c r="J17" s="26"/>
      <c r="K17" s="26"/>
    </row>
    <row r="18" spans="1:11" ht="15.95" customHeight="1" thickBot="1" x14ac:dyDescent="0.3">
      <c r="A18" s="10"/>
      <c r="B18" s="10"/>
      <c r="C18" s="10"/>
      <c r="D18" s="10"/>
      <c r="E18" s="10"/>
      <c r="F18" s="10"/>
      <c r="G18" s="10"/>
      <c r="H18" s="10"/>
      <c r="I18" s="10"/>
      <c r="J18" s="10"/>
      <c r="K18" s="11"/>
    </row>
    <row r="19" spans="1:11" ht="48.95" customHeight="1" x14ac:dyDescent="0.25">
      <c r="A19" s="52" t="s">
        <v>30</v>
      </c>
      <c r="B19" s="46"/>
      <c r="C19" s="44" t="s">
        <v>382</v>
      </c>
      <c r="D19" s="45"/>
      <c r="E19" s="46"/>
      <c r="F19" s="44" t="s">
        <v>387</v>
      </c>
      <c r="G19" s="45"/>
      <c r="H19" s="46"/>
      <c r="I19" s="55" t="s">
        <v>384</v>
      </c>
      <c r="J19" s="56"/>
      <c r="K19" s="11"/>
    </row>
    <row r="20" spans="1:11" ht="48.95" customHeight="1" x14ac:dyDescent="0.25">
      <c r="A20" s="43"/>
      <c r="B20" s="34"/>
      <c r="C20" s="41"/>
      <c r="D20" s="42"/>
      <c r="E20" s="34"/>
      <c r="F20" s="41"/>
      <c r="G20" s="42"/>
      <c r="H20" s="34"/>
      <c r="I20" s="47"/>
      <c r="J20" s="48"/>
      <c r="K20" s="11"/>
    </row>
    <row r="21" spans="1:11" ht="48.95" customHeight="1" x14ac:dyDescent="0.25">
      <c r="A21" s="43"/>
      <c r="B21" s="34"/>
      <c r="C21" s="41"/>
      <c r="D21" s="42"/>
      <c r="E21" s="34"/>
      <c r="F21" s="41"/>
      <c r="G21" s="42"/>
      <c r="H21" s="34"/>
      <c r="I21" s="47"/>
      <c r="J21" s="48"/>
      <c r="K21" s="11"/>
    </row>
    <row r="22" spans="1:11" ht="48.95" customHeight="1" x14ac:dyDescent="0.25">
      <c r="A22" s="43"/>
      <c r="B22" s="34"/>
      <c r="C22" s="41"/>
      <c r="D22" s="42"/>
      <c r="E22" s="34"/>
      <c r="F22" s="41"/>
      <c r="G22" s="42"/>
      <c r="H22" s="34"/>
      <c r="I22" s="47"/>
      <c r="J22" s="48"/>
      <c r="K22" s="11"/>
    </row>
    <row r="23" spans="1:11" ht="48.95" customHeight="1" x14ac:dyDescent="0.25">
      <c r="A23" s="43"/>
      <c r="B23" s="34"/>
      <c r="C23" s="41"/>
      <c r="D23" s="42"/>
      <c r="E23" s="34"/>
      <c r="F23" s="41"/>
      <c r="G23" s="42"/>
      <c r="H23" s="34"/>
      <c r="I23" s="47"/>
      <c r="J23" s="48"/>
      <c r="K23" s="11"/>
    </row>
    <row r="24" spans="1:11" ht="48.95" customHeight="1" x14ac:dyDescent="0.25">
      <c r="A24" s="43"/>
      <c r="B24" s="34"/>
      <c r="C24" s="41"/>
      <c r="D24" s="42"/>
      <c r="E24" s="34"/>
      <c r="F24" s="41"/>
      <c r="G24" s="42"/>
      <c r="H24" s="34"/>
      <c r="I24" s="47"/>
      <c r="J24" s="48"/>
      <c r="K24" s="11"/>
    </row>
    <row r="25" spans="1:11" ht="48.95" customHeight="1" x14ac:dyDescent="0.25">
      <c r="A25" s="43"/>
      <c r="B25" s="34"/>
      <c r="C25" s="41"/>
      <c r="D25" s="42"/>
      <c r="E25" s="34"/>
      <c r="F25" s="41"/>
      <c r="G25" s="42"/>
      <c r="H25" s="34"/>
      <c r="I25" s="47"/>
      <c r="J25" s="48"/>
      <c r="K25" s="11"/>
    </row>
    <row r="26" spans="1:11" ht="48.95" customHeight="1" x14ac:dyDescent="0.25">
      <c r="A26" s="43"/>
      <c r="B26" s="34"/>
      <c r="C26" s="41"/>
      <c r="D26" s="42"/>
      <c r="E26" s="34"/>
      <c r="F26" s="41"/>
      <c r="G26" s="42"/>
      <c r="H26" s="34"/>
      <c r="I26" s="47"/>
      <c r="J26" s="48"/>
      <c r="K26" s="11"/>
    </row>
    <row r="27" spans="1:11" ht="48.95" customHeight="1" x14ac:dyDescent="0.25">
      <c r="A27" s="43"/>
      <c r="B27" s="34"/>
      <c r="C27" s="41"/>
      <c r="D27" s="42"/>
      <c r="E27" s="34"/>
      <c r="F27" s="41"/>
      <c r="G27" s="42"/>
      <c r="H27" s="34"/>
      <c r="I27" s="47"/>
      <c r="J27" s="48"/>
      <c r="K27" s="11"/>
    </row>
    <row r="28" spans="1:11" ht="48.95" customHeight="1" x14ac:dyDescent="0.25">
      <c r="A28" s="43"/>
      <c r="B28" s="34"/>
      <c r="C28" s="41"/>
      <c r="D28" s="42"/>
      <c r="E28" s="34"/>
      <c r="F28" s="41"/>
      <c r="G28" s="42"/>
      <c r="H28" s="34"/>
      <c r="I28" s="47"/>
      <c r="J28" s="48"/>
      <c r="K28" s="11"/>
    </row>
    <row r="29" spans="1:11" ht="48.95" customHeight="1" x14ac:dyDescent="0.25">
      <c r="A29" s="43"/>
      <c r="B29" s="34"/>
      <c r="C29" s="41"/>
      <c r="D29" s="42"/>
      <c r="E29" s="34"/>
      <c r="F29" s="41"/>
      <c r="G29" s="42"/>
      <c r="H29" s="34"/>
      <c r="I29" s="47"/>
      <c r="J29" s="48"/>
      <c r="K29" s="11"/>
    </row>
    <row r="31" spans="1:11" ht="33" customHeight="1" x14ac:dyDescent="0.25">
      <c r="A31" s="62"/>
      <c r="B31" s="26"/>
      <c r="C31" s="26"/>
      <c r="D31" s="26"/>
      <c r="E31" s="26"/>
      <c r="F31" s="26"/>
      <c r="G31" s="26"/>
      <c r="H31" s="26"/>
      <c r="I31" s="26"/>
      <c r="J31" s="26"/>
    </row>
    <row r="33" spans="1:10" ht="15.95" customHeight="1" x14ac:dyDescent="0.25">
      <c r="A33" s="63" t="s">
        <v>388</v>
      </c>
      <c r="B33" s="26"/>
      <c r="C33" s="26"/>
      <c r="D33" s="26"/>
      <c r="E33" s="26"/>
      <c r="F33" s="26"/>
      <c r="G33" s="26"/>
      <c r="H33" s="26"/>
      <c r="I33" s="26"/>
      <c r="J33" s="26"/>
    </row>
    <row r="34" spans="1:10" ht="15.95" customHeight="1" thickBot="1" x14ac:dyDescent="0.3"/>
    <row r="35" spans="1:10" ht="15.95" customHeight="1" x14ac:dyDescent="0.25">
      <c r="A35" s="8" t="s">
        <v>29</v>
      </c>
      <c r="B35" s="59" t="s">
        <v>389</v>
      </c>
      <c r="C35" s="45"/>
      <c r="D35" s="45"/>
      <c r="E35" s="45"/>
      <c r="F35" s="45"/>
      <c r="G35" s="46"/>
      <c r="H35" s="60" t="s">
        <v>390</v>
      </c>
      <c r="I35" s="45"/>
      <c r="J35" s="56"/>
    </row>
    <row r="36" spans="1:10" ht="48" customHeight="1" x14ac:dyDescent="0.25">
      <c r="A36" s="22" t="s">
        <v>391</v>
      </c>
      <c r="B36" s="68" t="s">
        <v>392</v>
      </c>
      <c r="C36" s="42"/>
      <c r="D36" s="42"/>
      <c r="E36" s="42"/>
      <c r="F36" s="42"/>
      <c r="G36" s="34"/>
      <c r="H36" s="58"/>
      <c r="I36" s="42"/>
      <c r="J36" s="48"/>
    </row>
    <row r="37" spans="1:10" ht="48" customHeight="1" x14ac:dyDescent="0.25">
      <c r="A37" s="22" t="s">
        <v>393</v>
      </c>
      <c r="B37" s="68" t="s">
        <v>394</v>
      </c>
      <c r="C37" s="42"/>
      <c r="D37" s="42"/>
      <c r="E37" s="42"/>
      <c r="F37" s="42"/>
      <c r="G37" s="34"/>
      <c r="H37" s="58"/>
      <c r="I37" s="42"/>
      <c r="J37" s="48"/>
    </row>
    <row r="38" spans="1:10" ht="48" customHeight="1" x14ac:dyDescent="0.25">
      <c r="A38" s="22" t="s">
        <v>395</v>
      </c>
      <c r="B38" s="68" t="s">
        <v>396</v>
      </c>
      <c r="C38" s="42"/>
      <c r="D38" s="42"/>
      <c r="E38" s="42"/>
      <c r="F38" s="42"/>
      <c r="G38" s="34"/>
      <c r="H38" s="58"/>
      <c r="I38" s="42"/>
      <c r="J38" s="48"/>
    </row>
    <row r="39" spans="1:10" ht="48" customHeight="1" x14ac:dyDescent="0.25">
      <c r="A39" s="23">
        <v>4</v>
      </c>
      <c r="B39" s="54" t="s">
        <v>407</v>
      </c>
      <c r="C39" s="42"/>
      <c r="D39" s="42"/>
      <c r="E39" s="42"/>
      <c r="F39" s="42"/>
      <c r="G39" s="34"/>
      <c r="H39" s="58"/>
      <c r="I39" s="42"/>
      <c r="J39" s="48"/>
    </row>
    <row r="40" spans="1:10" ht="48" customHeight="1" x14ac:dyDescent="0.25">
      <c r="A40" s="23"/>
      <c r="B40" s="54"/>
      <c r="C40" s="42"/>
      <c r="D40" s="42"/>
      <c r="E40" s="42"/>
      <c r="F40" s="42"/>
      <c r="G40" s="34"/>
      <c r="H40" s="58"/>
      <c r="I40" s="42"/>
      <c r="J40" s="48"/>
    </row>
    <row r="41" spans="1:10" ht="48" customHeight="1" x14ac:dyDescent="0.25">
      <c r="A41" s="23"/>
      <c r="B41" s="54"/>
      <c r="C41" s="42"/>
      <c r="D41" s="42"/>
      <c r="E41" s="42"/>
      <c r="F41" s="42"/>
      <c r="G41" s="34"/>
      <c r="H41" s="58"/>
      <c r="I41" s="42"/>
      <c r="J41" s="48"/>
    </row>
    <row r="42" spans="1:10" ht="48" customHeight="1" x14ac:dyDescent="0.25">
      <c r="A42" s="23"/>
      <c r="B42" s="54"/>
      <c r="C42" s="42"/>
      <c r="D42" s="42"/>
      <c r="E42" s="42"/>
      <c r="F42" s="42"/>
      <c r="G42" s="34"/>
      <c r="H42" s="58"/>
      <c r="I42" s="42"/>
      <c r="J42" s="48"/>
    </row>
    <row r="43" spans="1:10" ht="48" customHeight="1" x14ac:dyDescent="0.25">
      <c r="A43" s="23"/>
      <c r="B43" s="54"/>
      <c r="C43" s="42"/>
      <c r="D43" s="42"/>
      <c r="E43" s="42"/>
      <c r="F43" s="42"/>
      <c r="G43" s="34"/>
      <c r="H43" s="58"/>
      <c r="I43" s="42"/>
      <c r="J43" s="48"/>
    </row>
    <row r="44" spans="1:10" ht="48" customHeight="1" x14ac:dyDescent="0.25">
      <c r="A44" s="23"/>
      <c r="B44" s="54"/>
      <c r="C44" s="42"/>
      <c r="D44" s="42"/>
      <c r="E44" s="42"/>
      <c r="F44" s="42"/>
      <c r="G44" s="34"/>
      <c r="H44" s="58"/>
      <c r="I44" s="42"/>
      <c r="J44" s="48"/>
    </row>
    <row r="45" spans="1:10" ht="48" customHeight="1" x14ac:dyDescent="0.25">
      <c r="A45" s="23"/>
      <c r="B45" s="54"/>
      <c r="C45" s="42"/>
      <c r="D45" s="42"/>
      <c r="E45" s="42"/>
      <c r="F45" s="42"/>
      <c r="G45" s="34"/>
      <c r="H45" s="58"/>
      <c r="I45" s="42"/>
      <c r="J45" s="48"/>
    </row>
    <row r="46" spans="1:10" ht="48.95" customHeight="1" thickBot="1" x14ac:dyDescent="0.3">
      <c r="A46" s="24"/>
      <c r="B46" s="64"/>
      <c r="C46" s="50"/>
      <c r="D46" s="50"/>
      <c r="E46" s="50"/>
      <c r="F46" s="50"/>
      <c r="G46" s="51"/>
      <c r="H46" s="65"/>
      <c r="I46" s="66"/>
      <c r="J46" s="67"/>
    </row>
    <row r="48" spans="1:10" ht="102" customHeight="1" x14ac:dyDescent="0.25">
      <c r="A48" s="62" t="s">
        <v>397</v>
      </c>
      <c r="B48" s="26"/>
      <c r="C48" s="26"/>
      <c r="D48" s="26"/>
      <c r="E48" s="26"/>
      <c r="F48" s="26"/>
      <c r="G48" s="26"/>
      <c r="H48" s="26"/>
      <c r="I48" s="26"/>
      <c r="J48" s="26"/>
    </row>
    <row r="51" spans="1:10" x14ac:dyDescent="0.25">
      <c r="A51" s="61" t="s">
        <v>398</v>
      </c>
      <c r="B51" s="26"/>
      <c r="C51" s="26"/>
      <c r="D51" s="26"/>
      <c r="E51" s="53"/>
      <c r="F51" s="26"/>
      <c r="G51" s="26"/>
      <c r="H51" s="26"/>
      <c r="I51" s="26"/>
      <c r="J51" s="26"/>
    </row>
    <row r="53" spans="1:10" x14ac:dyDescent="0.25">
      <c r="A53" s="61" t="s">
        <v>399</v>
      </c>
      <c r="B53" s="26"/>
      <c r="C53" s="26"/>
      <c r="D53" s="26"/>
      <c r="E53" s="53"/>
      <c r="F53" s="26"/>
      <c r="G53" s="26"/>
      <c r="H53" s="26"/>
      <c r="I53" s="26"/>
      <c r="J53" s="26"/>
    </row>
    <row r="100" spans="1:1" ht="15.75" x14ac:dyDescent="0.25">
      <c r="A100" t="s">
        <v>400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88636-E29B-4B7E-9A30-6D4E8A8845A1}">
  <dimension ref="B2:B14"/>
  <sheetViews>
    <sheetView tabSelected="1" workbookViewId="0">
      <selection activeCell="B3" sqref="B3:B14"/>
    </sheetView>
  </sheetViews>
  <sheetFormatPr defaultRowHeight="15.75" x14ac:dyDescent="0.25"/>
  <cols>
    <col min="2" max="2" width="99.625" customWidth="1"/>
  </cols>
  <sheetData>
    <row r="2" spans="2:2" x14ac:dyDescent="0.25">
      <c r="B2" s="25" t="s">
        <v>411</v>
      </c>
    </row>
    <row r="3" spans="2:2" ht="173.25" x14ac:dyDescent="0.25">
      <c r="B3" s="71" t="s">
        <v>401</v>
      </c>
    </row>
    <row r="4" spans="2:2" ht="204.75" x14ac:dyDescent="0.25">
      <c r="B4" s="71" t="s">
        <v>402</v>
      </c>
    </row>
    <row r="5" spans="2:2" ht="47.25" x14ac:dyDescent="0.25">
      <c r="B5" s="71" t="s">
        <v>403</v>
      </c>
    </row>
    <row r="6" spans="2:2" ht="63" x14ac:dyDescent="0.25">
      <c r="B6" s="71" t="s">
        <v>406</v>
      </c>
    </row>
    <row r="7" spans="2:2" x14ac:dyDescent="0.25">
      <c r="B7" s="71" t="s">
        <v>404</v>
      </c>
    </row>
    <row r="8" spans="2:2" x14ac:dyDescent="0.25">
      <c r="B8" s="72" t="s">
        <v>408</v>
      </c>
    </row>
    <row r="9" spans="2:2" ht="31.5" x14ac:dyDescent="0.25">
      <c r="B9" s="72" t="s">
        <v>409</v>
      </c>
    </row>
    <row r="10" spans="2:2" ht="94.5" x14ac:dyDescent="0.25">
      <c r="B10" s="72" t="s">
        <v>410</v>
      </c>
    </row>
    <row r="11" spans="2:2" ht="31.5" x14ac:dyDescent="0.25">
      <c r="B11" s="72" t="s">
        <v>405</v>
      </c>
    </row>
    <row r="12" spans="2:2" x14ac:dyDescent="0.25">
      <c r="B12" s="73"/>
    </row>
    <row r="13" spans="2:2" x14ac:dyDescent="0.25">
      <c r="B13" s="73"/>
    </row>
    <row r="14" spans="2:2" x14ac:dyDescent="0.25">
      <c r="B14" s="7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Pasiūlymas</vt:lpstr>
      <vt:lpstr>Subtiekėjai ir priedai</vt:lpstr>
      <vt:lpstr>Specialieji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Diana Germanovič</cp:lastModifiedBy>
  <dcterms:created xsi:type="dcterms:W3CDTF">2023-04-04T12:16:45Z</dcterms:created>
  <dcterms:modified xsi:type="dcterms:W3CDTF">2026-06-25T10:50:35Z</dcterms:modified>
</cp:coreProperties>
</file>